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D:\SE GUALAQUIZA\PROCESO JICA-L1223-RSND-EESUR-ST-OB-002\equipo principal\"/>
    </mc:Choice>
  </mc:AlternateContent>
  <xr:revisionPtr revIDLastSave="0" documentId="13_ncr:1_{D62C850C-3407-44E8-B98B-AA02910260B9}" xr6:coauthVersionLast="47" xr6:coauthVersionMax="47" xr10:uidLastSave="{00000000-0000-0000-0000-000000000000}"/>
  <bookViews>
    <workbookView xWindow="-120" yWindow="-120" windowWidth="29040" windowHeight="15720" xr2:uid="{5E403A8F-7021-4BF7-93C1-967E4B485487}"/>
  </bookViews>
  <sheets>
    <sheet name="TABLERO CONTROL Y PROTEC LST" sheetId="1" r:id="rId1"/>
  </sheets>
  <definedNames>
    <definedName name="_xlnm.Print_Area" localSheetId="0">'TABLERO CONTROL Y PROTEC LST'!$B$2:$F$302</definedName>
    <definedName name="_xlnm.Print_Titles" localSheetId="0">'TABLERO CONTROL Y PROTEC LST'!$11:$12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96" i="1" l="1"/>
  <c r="B297" i="1" s="1"/>
  <c r="B298" i="1" s="1"/>
  <c r="B299" i="1" s="1"/>
  <c r="B275" i="1"/>
  <c r="B276" i="1" s="1"/>
  <c r="B266" i="1"/>
  <c r="B267" i="1" s="1"/>
  <c r="B268" i="1" s="1"/>
  <c r="B269" i="1" s="1"/>
  <c r="B270" i="1" s="1"/>
  <c r="B271" i="1" s="1"/>
  <c r="B272" i="1" s="1"/>
  <c r="B260" i="1"/>
  <c r="B261" i="1" s="1"/>
  <c r="B252" i="1"/>
  <c r="B253" i="1" s="1"/>
  <c r="B254" i="1" s="1"/>
  <c r="B255" i="1" s="1"/>
  <c r="B256" i="1" s="1"/>
  <c r="B257" i="1" s="1"/>
  <c r="B258" i="1" s="1"/>
  <c r="B245" i="1"/>
  <c r="B246" i="1" s="1"/>
  <c r="B247" i="1" s="1"/>
  <c r="B248" i="1" s="1"/>
  <c r="B236" i="1"/>
  <c r="B237" i="1" s="1"/>
  <c r="B238" i="1" s="1"/>
  <c r="B239" i="1" s="1"/>
  <c r="B240" i="1" s="1"/>
  <c r="B241" i="1" s="1"/>
  <c r="B242" i="1" s="1"/>
  <c r="B243" i="1" s="1"/>
  <c r="B228" i="1"/>
  <c r="B229" i="1" s="1"/>
  <c r="B230" i="1" s="1"/>
  <c r="B231" i="1" s="1"/>
  <c r="B232" i="1" s="1"/>
  <c r="B233" i="1" s="1"/>
  <c r="B224" i="1"/>
  <c r="B225" i="1" s="1"/>
  <c r="B212" i="1"/>
  <c r="B213" i="1" s="1"/>
  <c r="B214" i="1" s="1"/>
  <c r="B215" i="1" s="1"/>
  <c r="B216" i="1" s="1"/>
  <c r="B217" i="1" s="1"/>
  <c r="B218" i="1" s="1"/>
  <c r="B219" i="1" s="1"/>
  <c r="B204" i="1"/>
  <c r="B205" i="1" s="1"/>
  <c r="B206" i="1" s="1"/>
  <c r="B207" i="1" s="1"/>
  <c r="B208" i="1" s="1"/>
  <c r="B209" i="1" s="1"/>
  <c r="B198" i="1"/>
  <c r="B199" i="1" s="1"/>
  <c r="B200" i="1" s="1"/>
  <c r="B201" i="1" s="1"/>
  <c r="B189" i="1"/>
  <c r="B190" i="1" s="1"/>
  <c r="B191" i="1" s="1"/>
  <c r="B192" i="1" s="1"/>
  <c r="B193" i="1" s="1"/>
  <c r="B194" i="1" s="1"/>
  <c r="B195" i="1" s="1"/>
  <c r="B181" i="1"/>
  <c r="B182" i="1" s="1"/>
  <c r="B183" i="1" s="1"/>
  <c r="B184" i="1" s="1"/>
  <c r="B185" i="1" s="1"/>
  <c r="B180" i="1"/>
  <c r="B174" i="1"/>
  <c r="B175" i="1" s="1"/>
  <c r="B176" i="1" s="1"/>
  <c r="B177" i="1" s="1"/>
  <c r="B170" i="1"/>
  <c r="B171" i="1" s="1"/>
  <c r="B163" i="1"/>
  <c r="B164" i="1" s="1"/>
  <c r="B159" i="1"/>
  <c r="B160" i="1" s="1"/>
  <c r="B154" i="1"/>
  <c r="B155" i="1" s="1"/>
  <c r="B156" i="1" s="1"/>
  <c r="B145" i="1"/>
  <c r="B146" i="1" s="1"/>
  <c r="B147" i="1" s="1"/>
  <c r="B148" i="1" s="1"/>
  <c r="B149" i="1" s="1"/>
  <c r="B150" i="1" s="1"/>
  <c r="B151" i="1" s="1"/>
  <c r="B137" i="1"/>
  <c r="B138" i="1" s="1"/>
  <c r="B139" i="1" s="1"/>
  <c r="B140" i="1" s="1"/>
  <c r="B141" i="1" s="1"/>
  <c r="B131" i="1"/>
  <c r="B132" i="1" s="1"/>
  <c r="B133" i="1" s="1"/>
  <c r="B134" i="1" s="1"/>
  <c r="B122" i="1"/>
  <c r="B123" i="1" s="1"/>
  <c r="B124" i="1" s="1"/>
  <c r="B125" i="1" s="1"/>
  <c r="B126" i="1" s="1"/>
  <c r="B127" i="1" s="1"/>
  <c r="B128" i="1" s="1"/>
  <c r="B129" i="1" s="1"/>
  <c r="B114" i="1"/>
  <c r="B115" i="1" s="1"/>
  <c r="B116" i="1" s="1"/>
  <c r="B117" i="1" s="1"/>
  <c r="B118" i="1" s="1"/>
  <c r="B119" i="1" s="1"/>
  <c r="B101" i="1"/>
  <c r="B102" i="1" s="1"/>
  <c r="B103" i="1" s="1"/>
  <c r="B104" i="1" s="1"/>
  <c r="B105" i="1" s="1"/>
  <c r="B106" i="1" s="1"/>
  <c r="B107" i="1" s="1"/>
  <c r="B108" i="1" s="1"/>
  <c r="B91" i="1"/>
  <c r="B92" i="1" s="1"/>
  <c r="B93" i="1" s="1"/>
  <c r="B94" i="1" s="1"/>
  <c r="B95" i="1" s="1"/>
  <c r="B96" i="1" s="1"/>
  <c r="B97" i="1" s="1"/>
  <c r="B77" i="1"/>
  <c r="B78" i="1" s="1"/>
  <c r="B79" i="1" s="1"/>
  <c r="B80" i="1" s="1"/>
  <c r="B81" i="1" s="1"/>
  <c r="B82" i="1" s="1"/>
  <c r="B83" i="1" s="1"/>
  <c r="B76" i="1"/>
  <c r="B65" i="1"/>
  <c r="B66" i="1" s="1"/>
  <c r="B67" i="1" s="1"/>
  <c r="B68" i="1" s="1"/>
  <c r="B69" i="1" s="1"/>
  <c r="B70" i="1" s="1"/>
  <c r="B71" i="1" s="1"/>
  <c r="B72" i="1" s="1"/>
  <c r="B55" i="1"/>
  <c r="B56" i="1" s="1"/>
  <c r="B52" i="1"/>
  <c r="B53" i="1" s="1"/>
  <c r="B46" i="1"/>
</calcChain>
</file>

<file path=xl/sharedStrings.xml><?xml version="1.0" encoding="utf-8"?>
<sst xmlns="http://schemas.openxmlformats.org/spreadsheetml/2006/main" count="532" uniqueCount="352">
  <si>
    <t>ESPECIFICACIONES TÉCNICAS DE EQUIPO PRINCIPAL</t>
  </si>
  <si>
    <t>EMPRESA ELÉCTRICA REGIONAL DEL SUR S.A.</t>
  </si>
  <si>
    <t>TABLERO DE CONTROL Y PROTECCIÓN PARA LÍNEA DE SUBTRANSMISIÓN DE 900x800x2300 mm</t>
  </si>
  <si>
    <t>ITEM</t>
  </si>
  <si>
    <t>DESCRIPCIÓN</t>
  </si>
  <si>
    <t>ESPECIFICACIÓN SOLICITADA</t>
  </si>
  <si>
    <t>ESPECIFICACIÓN OFERTADA</t>
  </si>
  <si>
    <t>UBICACIÓN DE INFORMACIÓN (# FOLIO)</t>
  </si>
  <si>
    <t>CARACTERÍSTICAS GENERALES</t>
  </si>
  <si>
    <t>Marca</t>
  </si>
  <si>
    <t>ESPECIFICAR</t>
  </si>
  <si>
    <t>Modelo</t>
  </si>
  <si>
    <t>Procedencia</t>
  </si>
  <si>
    <t>Normas Aplicables</t>
  </si>
  <si>
    <t>IEC 62208, IEC 60439-1, IEC 61439-1-2, - IK10 (IEC 62262).</t>
  </si>
  <si>
    <t>Tipo</t>
  </si>
  <si>
    <t>Autosoportado</t>
  </si>
  <si>
    <t>Año de Fabricación</t>
  </si>
  <si>
    <t>≥ 2023</t>
  </si>
  <si>
    <t>Grado de protección</t>
  </si>
  <si>
    <t>IP 54</t>
  </si>
  <si>
    <t>Pintura</t>
  </si>
  <si>
    <t>En polvo epoxi-poliéster de 60÷70 micras, RAL 7032 rugoso</t>
  </si>
  <si>
    <t>La base con tapas extraíbles</t>
  </si>
  <si>
    <t>SI</t>
  </si>
  <si>
    <t xml:space="preserve">Zócalos de esquinas angulares </t>
  </si>
  <si>
    <t>2,5 mm</t>
  </si>
  <si>
    <t>Barra de cobre estañada perforada para sistema de puesta a tierra</t>
  </si>
  <si>
    <t>500x30x5 mm</t>
  </si>
  <si>
    <t>Placa de montaje de equipos.</t>
  </si>
  <si>
    <t>Sistema de ventilación forzada grado IP54. montada sobre el techo (extractor)</t>
  </si>
  <si>
    <t>Estructura de soporte del armario de chapa de acero galvanizada al caliente, cuatro parantes</t>
  </si>
  <si>
    <t>Paneles laterales con chapa de acero</t>
  </si>
  <si>
    <t>1,5 mm</t>
  </si>
  <si>
    <t>Travesaños para fijar accesorios.</t>
  </si>
  <si>
    <t xml:space="preserve">Organizadores horizontales </t>
  </si>
  <si>
    <t>Los necesarios para adaptarse a la ingeniería de control</t>
  </si>
  <si>
    <t>Organizadores verticales</t>
  </si>
  <si>
    <t>Dimensiones referenciales</t>
  </si>
  <si>
    <t>Mínimo  de 900x800x2300 mm</t>
  </si>
  <si>
    <t>Base</t>
  </si>
  <si>
    <t>Reforzada</t>
  </si>
  <si>
    <t>Elaboración</t>
  </si>
  <si>
    <t xml:space="preserve">Plancha galvaizada 2mm espesor, tratamiento quimico de limpieza oir inmersión en caliente (fosfatizado y desengrazado)
El tablero debera estar conformado por riel chanel a lo largo de toda su estructura y en todas las caras con la finalidad de adosar las rieles y accesorios necesarios para el cableado. </t>
  </si>
  <si>
    <t>Diseño</t>
  </si>
  <si>
    <t xml:space="preserve">El tablero será completamente encerrado, con excepción de la base en la cual se proveerán las prensa estopas correspondiente para el ingreso de los cables.
El panel será conectado con pernos en su parte inferior a canales de acero que, con los demás elementos y riostras necesarios, sujetan la estructura haciéndola auto soportable. No se harán perforaciones o soldaduras para fijar alambres, resistencias u otros dispositivos, cuando tales agujeros o ataduras vayan a quedar visibles desde el frente del tablero. </t>
  </si>
  <si>
    <t>Capacidad para instalación de equipos</t>
  </si>
  <si>
    <t>El tablero de control debe tener capacidad para instalar equipos para dos posiciones. Por lo tanto la distribución de los equipos en la puerta frontal del tablero debe diseñarse con el objeto de poder instalar dos medidores multifunción, dos IED para protección de línea de 69 kV, dos bloques de prueba, dos controladores de bahía, dos selectores para operación local/remota y dos diagramas (mímicos). Los espacios que no se ocupen deben quedar pertinentemente sellados, de tal forma que exista facilidad de apertura para instalación de equipos a futuro</t>
  </si>
  <si>
    <t>Acceso</t>
  </si>
  <si>
    <t>El acceso al interior del tablero se lo hará por medio de puerta frontal.</t>
  </si>
  <si>
    <t xml:space="preserve">Apertura </t>
  </si>
  <si>
    <t>Las bisagras de  la puerta permitirán que estas giren por lo menos 105 grados desde la posición cerrada. Se suministrarán topes para limitar la oscilación y prevenir daños a los goznes o a equipos adyacentes.</t>
  </si>
  <si>
    <t>Puesta a tierra</t>
  </si>
  <si>
    <t>En la parte interior, y a lo largo del tablero se colocará una barra de cobre para puesta a tierra que deberá quedar conectada por pernos al armazón del panel de tal manera que se obtenga un buen contacto eléctrico con el panel.  Las barras deben tener una sección no menor a 25 x 6.5 mm.</t>
  </si>
  <si>
    <t>Accesorios</t>
  </si>
  <si>
    <t xml:space="preserve">- El interior del  tablero tendrá una lámpara de 127 ± 10% VCA controlada por un conmutador de dos vías, ubicado junto a la puerta, y adicionalmente una lámpara para iluminación de emergencia a 125 VDC.  
- El zócalo de las lámparas será del tipo roscado Edison E 27.  
- Se incluirá un tomacorriente de 15 A. 127 ± 10% VCA y se lo colocará en la parte inferior del panel.
- Los tableros se suministrarán con calefactores (a base de resistencias) controlados por un higrostato, en la cantidad y capacidad necesaria para minimizar la condensación en todos los compartimentos.
</t>
  </si>
  <si>
    <t>Puerta posterior reversible chapa de acero de:</t>
  </si>
  <si>
    <t>2 mm</t>
  </si>
  <si>
    <t>Perfil de refuerzo galvanizado y perforado con paso de 25 mm</t>
  </si>
  <si>
    <t>Portaplanos de plástico A4</t>
  </si>
  <si>
    <t>Rejilla de ventilación con filtro grado IP54</t>
  </si>
  <si>
    <t xml:space="preserve">Ángulo de apertura </t>
  </si>
  <si>
    <t>120 ⁰</t>
  </si>
  <si>
    <t>Junta de poliuretano y cerradura con llave</t>
  </si>
  <si>
    <t>Puerta frontal reversible chapa de acero de:</t>
  </si>
  <si>
    <t>Puerta de acceso con cristal de seguridad y puerta interior reversible</t>
  </si>
  <si>
    <t>Incluir</t>
  </si>
  <si>
    <t>Cristal de seguridad</t>
  </si>
  <si>
    <t>4 mm</t>
  </si>
  <si>
    <t>Puntos de cierre</t>
  </si>
  <si>
    <t xml:space="preserve">Marco interno de refuerzo y pernos de puesta a tierra. </t>
  </si>
  <si>
    <t>Bastidor giratorio descentrado, tipo rack de 19’’</t>
  </si>
  <si>
    <t>45U</t>
  </si>
  <si>
    <t>Chapa de acero</t>
  </si>
  <si>
    <t>Maneta y bloqueo con llave de doble aleta</t>
  </si>
  <si>
    <t>150 ⁰</t>
  </si>
  <si>
    <t>Paneles frontales para rack 19”</t>
  </si>
  <si>
    <t>CABLEADO Y CONEXIONADO</t>
  </si>
  <si>
    <t>Cable de control</t>
  </si>
  <si>
    <t>Marca:</t>
  </si>
  <si>
    <t>Modelo:</t>
  </si>
  <si>
    <t>Procedencia:</t>
  </si>
  <si>
    <t>Normas Aplicables:</t>
  </si>
  <si>
    <t>IEC 60502</t>
  </si>
  <si>
    <t>Voltaje de servicio</t>
  </si>
  <si>
    <t>0,6/1 kV</t>
  </si>
  <si>
    <t>Temperatura soportada</t>
  </si>
  <si>
    <r>
      <t xml:space="preserve">90 </t>
    </r>
    <r>
      <rPr>
        <sz val="11"/>
        <color theme="1"/>
        <rFont val="Calibri"/>
        <family val="2"/>
      </rPr>
      <t>⁰C</t>
    </r>
  </si>
  <si>
    <t>Número de hilos por conductor</t>
  </si>
  <si>
    <t>Calibres</t>
  </si>
  <si>
    <t>De acuerdo a ingeniería de detalle</t>
  </si>
  <si>
    <t>Marquilla de conductores</t>
  </si>
  <si>
    <t>Termocontraible</t>
  </si>
  <si>
    <t>Código de colores según normativa</t>
  </si>
  <si>
    <t>NEMA</t>
  </si>
  <si>
    <t>Bornes de paso</t>
  </si>
  <si>
    <t xml:space="preserve"> </t>
  </si>
  <si>
    <t>Cantidad:</t>
  </si>
  <si>
    <t>1 kV</t>
  </si>
  <si>
    <t>Corriente nominal</t>
  </si>
  <si>
    <t>de 32 hasta 40 A</t>
  </si>
  <si>
    <t>Separadores de circuitos</t>
  </si>
  <si>
    <t>Tapas finales</t>
  </si>
  <si>
    <t>Etiquetas de identificación</t>
  </si>
  <si>
    <t>Topes finales</t>
  </si>
  <si>
    <t>Puentes</t>
  </si>
  <si>
    <t>Todo el cableado necesario para el correcto  funcionamiento de tablero y equipos</t>
  </si>
  <si>
    <t>ILUMINACIÓN, TOMACORRIENTES, CALEFACTORES, MCB´s, RELÉS AUX, ETC.</t>
  </si>
  <si>
    <t>Alumbrado a 120 VAC</t>
  </si>
  <si>
    <t>Tipo LED</t>
  </si>
  <si>
    <t>Alumbrado a 125 VDC</t>
  </si>
  <si>
    <t>Tomacorriente polarizado con pulsadores Test/Reset</t>
  </si>
  <si>
    <t>120 VAC, 20 A.</t>
  </si>
  <si>
    <t>MCB´s con contacto auxiliar para los circuitos de: control, protección, medición y auxiliares AC-DC</t>
  </si>
  <si>
    <t>Circuito de calefacción por hidrostato</t>
  </si>
  <si>
    <t>Bornes cortocircuitables y seccionables de corriente</t>
  </si>
  <si>
    <t>Para circuitos protección y medición</t>
  </si>
  <si>
    <t>Bornes seccionables de tensión</t>
  </si>
  <si>
    <t xml:space="preserve">relés auxiliares repetidores </t>
  </si>
  <si>
    <t>Todos los elementos necesarios para el correcto funcionamiento del tablero</t>
  </si>
  <si>
    <t>DISPOSITIVO ELECTRÓNICO INTELIGENTE (IED) PARA PROTECCIÓN DE LÍNEA DE SUBTRANSMISIÓN</t>
  </si>
  <si>
    <t xml:space="preserve">Año de fabricación </t>
  </si>
  <si>
    <t>≥2023</t>
  </si>
  <si>
    <t>IEC 60255, IEC 61850</t>
  </si>
  <si>
    <t>Número de catálogo</t>
  </si>
  <si>
    <t>Adjuntar manual de selección por número de catálogo.</t>
  </si>
  <si>
    <t>Para protección de Línea de Subtransmisión, de tipo: software y hardware abiertos</t>
  </si>
  <si>
    <t>Cantidad</t>
  </si>
  <si>
    <t>Fuente de alimentación</t>
  </si>
  <si>
    <t>125 / 250 V AC/DC</t>
  </si>
  <si>
    <t>Chasis y carcasa</t>
  </si>
  <si>
    <t>Para montaje horizontal Tipo rack de 19"</t>
  </si>
  <si>
    <t>8,11</t>
  </si>
  <si>
    <t>HMI, interface hombre máquina, permite recorrido del menú, revisión y cambio de ajustes, lectura y borrado de mensajes de alarma.</t>
  </si>
  <si>
    <t>Display o pantalla touch screen, LED’s y Botones, programable por usuario.</t>
  </si>
  <si>
    <t>8,12</t>
  </si>
  <si>
    <t>Compatibilidad</t>
  </si>
  <si>
    <t>Por coordinación de protecciones, el IED para protección de línea de subtransmisión obligatoriamente debe ser compatible con el relé de la posición de salida ubicada en la Subestación Bomboiza de propedad de CELEC EP TRANSELECTRIC,  con la cual se realizará el ajuste de protecciones diferenciales de la línea de 69 kV.</t>
  </si>
  <si>
    <t>HARDWARE</t>
  </si>
  <si>
    <t xml:space="preserve">Tipo </t>
  </si>
  <si>
    <t>Modular, que permita la inserción o extracción de módulos</t>
  </si>
  <si>
    <t>Entradas de corriente de fase, TC's: A, B y C  - 5.A</t>
  </si>
  <si>
    <t>Entradas de corriente de neutro, TC: N  - 5.A</t>
  </si>
  <si>
    <t>Entradas de voltaje, TP's Estrella- Estrella – A,B,C y N</t>
  </si>
  <si>
    <t>Entradas digitales físicas, opto acopladas.</t>
  </si>
  <si>
    <t>≥ 24</t>
  </si>
  <si>
    <t>Salidas digitales físicas.</t>
  </si>
  <si>
    <t>≥ 12 contacto seco</t>
  </si>
  <si>
    <t>Salidas físicas a 8A  continuos y 30 A en 0.1s, de chequeo para bobinas de cierre y disparo.</t>
  </si>
  <si>
    <t xml:space="preserve">mínimo 2 </t>
  </si>
  <si>
    <t>FUNCIONES DE PROTECCIÓN</t>
  </si>
  <si>
    <t>Curvas de protección</t>
  </si>
  <si>
    <t>ANSI, IEC y definidas por usuario</t>
  </si>
  <si>
    <t>Grupos de ajustes</t>
  </si>
  <si>
    <t>≥ 4</t>
  </si>
  <si>
    <t>Protección diferencial de línea</t>
  </si>
  <si>
    <t>87L</t>
  </si>
  <si>
    <t>Sobrecorriente (al menos 2 elementos por función, los cuales permitan ser configurados de forma independiente, con curvas temporizadas o tiempo definido)</t>
  </si>
  <si>
    <t>50/51, 50N/51N, 50G/51G</t>
  </si>
  <si>
    <t>Sobrecorriente direccional</t>
  </si>
  <si>
    <t>67/67N (al menos 2 elementos por función, los cuales permitan independientemente configurarlos con curvas temporizadas o tiempo definido)</t>
  </si>
  <si>
    <t>Protección de distancia</t>
  </si>
  <si>
    <t>21P/21G</t>
  </si>
  <si>
    <t>Sobre y baja tensión</t>
  </si>
  <si>
    <t>59/27, 59N/27X</t>
  </si>
  <si>
    <t>Sobre y Baja Frecuencia</t>
  </si>
  <si>
    <t xml:space="preserve">81O/81U </t>
  </si>
  <si>
    <t>Reconexión automática</t>
  </si>
  <si>
    <t>Fallo de interruptor (Breaker failure)</t>
  </si>
  <si>
    <t>50BF</t>
  </si>
  <si>
    <t>Chequeo de sincronismo</t>
  </si>
  <si>
    <t>Otras protecciones</t>
  </si>
  <si>
    <t>Localizador de la distancia de la falla, fallo del transformador de potencial, falla de TC´s</t>
  </si>
  <si>
    <t>Registro de eventos</t>
  </si>
  <si>
    <t>Fecha y Hora(ms), RMS Corrientes y Voltajes, Oscilografías, Diagramas Fasoriales</t>
  </si>
  <si>
    <t>Alarmas</t>
  </si>
  <si>
    <t>Corrientes, Voltajes, Entradas físicas y lógicas</t>
  </si>
  <si>
    <t>MEDICIONES</t>
  </si>
  <si>
    <t>Corrientes y Voltajes en las fases y Neutro</t>
  </si>
  <si>
    <t>INCLUIR</t>
  </si>
  <si>
    <t>Corrientes y Voltajes de Secuencia</t>
  </si>
  <si>
    <t>Potencias</t>
  </si>
  <si>
    <t>Potencias por fase y trifásicas: P, Q y S</t>
  </si>
  <si>
    <t>Energía</t>
  </si>
  <si>
    <t>kWh, kVARh</t>
  </si>
  <si>
    <t>Calidad de Energía</t>
  </si>
  <si>
    <t>Armónicas, Desbalances y Transitorios de Corrientes y Voltajes</t>
  </si>
  <si>
    <t>Formas de Medición</t>
  </si>
  <si>
    <t>Continúas con intervalos programables, mínimo 1 segundo; Continuas a elección de intervalo de medición, con triggres configurados por entradas físicas y lógicas. Máximos, mínimos y promedios programables por el usuario. Diagramas Fasoriales</t>
  </si>
  <si>
    <t>CONTROL</t>
  </si>
  <si>
    <t>Funciones PLC</t>
  </si>
  <si>
    <t>OR, AND, NOT, XOR; temporizadores, contadores, variables virtuales y lógicas</t>
  </si>
  <si>
    <t>Temporizadores</t>
  </si>
  <si>
    <t>1 hora o más</t>
  </si>
  <si>
    <t>Contadores</t>
  </si>
  <si>
    <t>Variables virtuales o Lógicas</t>
  </si>
  <si>
    <t>Conteo de aperturas y cierres del interruptor</t>
  </si>
  <si>
    <t>Supervisión de la integridad del circuito de disparo del interruptor</t>
  </si>
  <si>
    <t>Modo de prueba (test mode)</t>
  </si>
  <si>
    <t>Modo test aislado, que permita medir, activar y reportar variables hacia SCADA, sin que se activen las salidas físicas</t>
  </si>
  <si>
    <t>Forzar Entradas binarias</t>
  </si>
  <si>
    <t>incluir</t>
  </si>
  <si>
    <t>Forzar salidas físicas</t>
  </si>
  <si>
    <t>COMUNICACIONES</t>
  </si>
  <si>
    <t>Puertos Serial RS-485</t>
  </si>
  <si>
    <t>Puertos para configuración, reporte SCADA y teleprotección:</t>
  </si>
  <si>
    <t>(2) dos puertos de fibra óptica 10/100BaseFx y (1) un puerto Ethernet 10/100BaseTx (RJ45), cada uno con dirección IP independiente. (Cada puerto permite comunicación con software de configuración y SCADA al mismo tiempo)</t>
  </si>
  <si>
    <t>Puerto RS- 232, para configuración.</t>
  </si>
  <si>
    <t>Puerto IRIG-B</t>
  </si>
  <si>
    <t>PROTOCOLOS DE COMUNICACIÓN</t>
  </si>
  <si>
    <t>DNP3.0</t>
  </si>
  <si>
    <t>IEC 61850 edición 1 y/o 2 (seleccionable por el usuario)</t>
  </si>
  <si>
    <t>Modbus</t>
  </si>
  <si>
    <t>CERTIFICADOS A SER PRESENTADOS DE FORMA OBLIGATORIA</t>
  </si>
  <si>
    <t>Certificado de distribuidor autorizado provisto por el fabricante de los dispositivos</t>
  </si>
  <si>
    <t>Certificado de cumplimiento de la norma IEC 61850-6, 7-1, 7-2, 7-3, 7-4 y 8-1, emitido por un organismo internacional acreditado</t>
  </si>
  <si>
    <t>Certificado Quallity M0anagment System ISO 9001:2008 del proceso de fabricación de los IED’s</t>
  </si>
  <si>
    <t>ACCESORIOS DEL RELÉ</t>
  </si>
  <si>
    <t>Software</t>
  </si>
  <si>
    <t>Que permita la programación, parametrización, gestión y análisis oscilográfico  de eventos y fallas</t>
  </si>
  <si>
    <t>Cables para configuración</t>
  </si>
  <si>
    <t>REPUESTOS DEL RELÉ</t>
  </si>
  <si>
    <t>CPU para IED, incluye 3 puertos de comunicación, (2) dos puertos de fibra óptica 10/100BaseFx y (1) un puerto Ethernet 10/100BaseTx (RJ45), cada uno con dirección IP independiente.  Protocolo DNP3.0/ IEC61850, firmware 6.04 o superior.</t>
  </si>
  <si>
    <t>Tarjeta I/O con 8 entradas, 4 salidas.</t>
  </si>
  <si>
    <t>Tarjeta DSP CT/VT  con 4 VT, 4 CT.</t>
  </si>
  <si>
    <t>SOFTWARE Y LICENCIA</t>
  </si>
  <si>
    <t>Software y licencia perpueta</t>
  </si>
  <si>
    <t>Incuir. Obligatorio. Sin costo alguino para la EERSSA</t>
  </si>
  <si>
    <t>Software y licencia y versión actualizable, a través de internet de manera gratuita y perpueta para la EERSSA</t>
  </si>
  <si>
    <t>Configuración de ajuste de proteciones</t>
  </si>
  <si>
    <t>Incuir. Obligatorio de manera perpueta y actualizable a través de internet sin costo alguno para la EERSSA</t>
  </si>
  <si>
    <t>Configuración de lógicas de control</t>
  </si>
  <si>
    <t>Configuración de parámetros de comunicación (DNP 3.0 e IEC 61850 versión 1 y 2)</t>
  </si>
  <si>
    <t>MEDIDOR ELECTRÓNICO MULTIFUNCIÓN</t>
  </si>
  <si>
    <t>IEC 61000-4-30, IEC 61850</t>
  </si>
  <si>
    <t>Parámetros eléctricos</t>
  </si>
  <si>
    <t>Tipo de conexión:</t>
  </si>
  <si>
    <t>9S</t>
  </si>
  <si>
    <t>Elementos de corriente</t>
  </si>
  <si>
    <t>Clase</t>
  </si>
  <si>
    <t>20 A</t>
  </si>
  <si>
    <t>Elementos de tensión</t>
  </si>
  <si>
    <t>Auto rango de señales de voltaje</t>
  </si>
  <si>
    <t>(5-347)VAC, Línea a Neutro
(10-600)VAC, Línea a Línea</t>
  </si>
  <si>
    <t>Frecuencia</t>
  </si>
  <si>
    <t>60 Hz</t>
  </si>
  <si>
    <t>Precisión</t>
  </si>
  <si>
    <t>0.2</t>
  </si>
  <si>
    <t>Períodos de integración:</t>
  </si>
  <si>
    <t>Seleccionable: 1 - 60 minutos</t>
  </si>
  <si>
    <t>Montaje</t>
  </si>
  <si>
    <t>Switchboard</t>
  </si>
  <si>
    <t>Interfaz</t>
  </si>
  <si>
    <t>Pantalla de cristal líquida (LCD)</t>
  </si>
  <si>
    <t>Teclas de navegación</t>
  </si>
  <si>
    <t>Luces de señalización</t>
  </si>
  <si>
    <t>Presentación del diagrama fasorial en pantalla</t>
  </si>
  <si>
    <t>Presentación de valores instantáneos en pantalla</t>
  </si>
  <si>
    <t>Comunicaciones</t>
  </si>
  <si>
    <t>Puertos Ethernet, 100 Base T</t>
  </si>
  <si>
    <t>Puerto de fibra óptica, tipo SC</t>
  </si>
  <si>
    <t>1 opcional</t>
  </si>
  <si>
    <t>Puerto RS-485, de dos hilos</t>
  </si>
  <si>
    <t>Puerto RS-232</t>
  </si>
  <si>
    <t>Protocolo de comunicaciones</t>
  </si>
  <si>
    <t>IEC 61850 y DNP3.0</t>
  </si>
  <si>
    <t>Canales de almacenamiento</t>
  </si>
  <si>
    <t>Función de sincronización de tiempo</t>
  </si>
  <si>
    <t>IRIG B (Opcional)</t>
  </si>
  <si>
    <t>Registro de parámetro</t>
  </si>
  <si>
    <t>Energía activa Entregada, por fase y total</t>
  </si>
  <si>
    <t>Mínimo 30 días</t>
  </si>
  <si>
    <t>Energía reactiva Entregada, por fase y total</t>
  </si>
  <si>
    <t>Perfil de carga por fase y total</t>
  </si>
  <si>
    <t>Voltajes por fase</t>
  </si>
  <si>
    <t>Corrientes por fase</t>
  </si>
  <si>
    <t>Factor de potencia por fase y total</t>
  </si>
  <si>
    <t>Registrador de eventos con estampado de tiempo</t>
  </si>
  <si>
    <t>Registro de interrupciones, con estampado de tiempo</t>
  </si>
  <si>
    <t>Registro de caídas de voltaje</t>
  </si>
  <si>
    <t>Registros de subidas de voltaje</t>
  </si>
  <si>
    <t xml:space="preserve">Memoria </t>
  </si>
  <si>
    <t>1 GB</t>
  </si>
  <si>
    <t>Análisis de calidad de energía</t>
  </si>
  <si>
    <t>Monitoreo de sag/swell</t>
  </si>
  <si>
    <t>Si</t>
  </si>
  <si>
    <t>Armónicas</t>
  </si>
  <si>
    <t>hasta  la armónica 31 th</t>
  </si>
  <si>
    <t>Resolución de muestreo, número máximo de muestras/ciclo</t>
  </si>
  <si>
    <t>256 muestras/ciclo</t>
  </si>
  <si>
    <t>Batería de respaldo</t>
  </si>
  <si>
    <t>Fuente de Alimentación</t>
  </si>
  <si>
    <t>65-120 VAC/80-160 VDC</t>
  </si>
  <si>
    <t>Entradas digitales</t>
  </si>
  <si>
    <t>≥ 8 @ 125 VDC</t>
  </si>
  <si>
    <t>Software de parametrización</t>
  </si>
  <si>
    <t>Software y Licencia de comunicación, para integrar el medidor al SCADA</t>
  </si>
  <si>
    <t>Software y Licencia de comunicación, para acceder al medidor tanto localmente como a través de una red (TCP/IP)</t>
  </si>
  <si>
    <t>BLOQUES DE PRUEBAS</t>
  </si>
  <si>
    <t>IEC 60255, IEC 60529, IEC 60068-</t>
  </si>
  <si>
    <t>2: 1 Protección y 1 Medición</t>
  </si>
  <si>
    <t>Voltaje nominal</t>
  </si>
  <si>
    <t>400 V</t>
  </si>
  <si>
    <t>Tensión de prueba al impulso</t>
  </si>
  <si>
    <t>4 kV</t>
  </si>
  <si>
    <t>Corriente de cortocircuito</t>
  </si>
  <si>
    <t>100A/5s – 400A/1s</t>
  </si>
  <si>
    <t>Plug banana</t>
  </si>
  <si>
    <t>10 A.</t>
  </si>
  <si>
    <t>Entradas de corriente</t>
  </si>
  <si>
    <t>Entradas de voltaje</t>
  </si>
  <si>
    <t>Contactos de salida/disparo</t>
  </si>
  <si>
    <t>Plug de prueba para equipo de medición y protección</t>
  </si>
  <si>
    <t>SELECTOR PARA OPERACIÓN LOCAL/REMOTA</t>
  </si>
  <si>
    <t xml:space="preserve">IEC 60947-3 </t>
  </si>
  <si>
    <t xml:space="preserve">Contactos </t>
  </si>
  <si>
    <t>Conmutado x 7 NO/NC</t>
  </si>
  <si>
    <t>Tipo de selector</t>
  </si>
  <si>
    <t>Dos posiciones</t>
  </si>
  <si>
    <t>Conmutación</t>
  </si>
  <si>
    <r>
      <t xml:space="preserve">a 60 </t>
    </r>
    <r>
      <rPr>
        <sz val="11"/>
        <color theme="1"/>
        <rFont val="Calibri"/>
        <family val="2"/>
      </rPr>
      <t>⁰</t>
    </r>
  </si>
  <si>
    <t>Accesorios de montaje</t>
  </si>
  <si>
    <t>Repuestos</t>
  </si>
  <si>
    <t>Un lote de repuestos de los elementos que conforman el tablero, tales como: borneras, puentes cortocircuitables, puentes fijos, mini-breakers, selectores, luces de indicación, etc. (se puede considerar un 10% del total de elementos)</t>
  </si>
  <si>
    <t>CONTROLADOR DE BAHÍA</t>
  </si>
  <si>
    <t>IEC 60255-27, IEC 61850</t>
  </si>
  <si>
    <t>Tipo de montaje</t>
  </si>
  <si>
    <t>Panel</t>
  </si>
  <si>
    <t>Voltaje de alimentación</t>
  </si>
  <si>
    <t>88 thru 150VDC</t>
  </si>
  <si>
    <t>Hardware</t>
  </si>
  <si>
    <t>≥ 85</t>
  </si>
  <si>
    <t>≥ 15 contactos secos</t>
  </si>
  <si>
    <t>Control</t>
  </si>
  <si>
    <t>Protocolos de comunicación</t>
  </si>
  <si>
    <t>IEC61850 edición 2</t>
  </si>
  <si>
    <t>Certificados a presentar de forma obligatoria</t>
  </si>
  <si>
    <t>Que permita la programación, parametrización.</t>
  </si>
  <si>
    <t>Tarjetas I/O con 16 entradas, 10 salidas.</t>
  </si>
  <si>
    <t>GARANTÍA Y SOPORTE TÉCNICO</t>
  </si>
  <si>
    <t>3 AÑOS , para tablero, IED, bloque de pruebas, medidor y controlador de bahía mencionados en este formulario.</t>
  </si>
  <si>
    <t>DOCUMENTACION A ENTREGAR DE LOS EQUIPOS</t>
  </si>
  <si>
    <t>Certificado de Pruebas de fábrica</t>
  </si>
  <si>
    <t>Planos Eléctricos</t>
  </si>
  <si>
    <t>Planos Mecánicos</t>
  </si>
  <si>
    <t>Manual de especificaciones técnicas en español (alternativamente se aceptará en inglés)</t>
  </si>
  <si>
    <t>Manual de instalación, operación y mantenimiento  en español (alternativamente se aceptará en inglés)</t>
  </si>
  <si>
    <t>Manual de implementación DNP e IEC 61850  en español (alternativamente se aceptará en inglés)</t>
  </si>
  <si>
    <t>Certificado de Distribuidor Autorizado emitido por el fabricante</t>
  </si>
  <si>
    <t>Incluir. Se solicita con la finalidad de garantizar el soporte técnico de tres años.</t>
  </si>
  <si>
    <t>NOTA: La indicación de los datos técnicos ofertados, deben ser resaltados en los catálogos técnicos adjuntos, indicando el número de página del catálogo respectivo o de la correspondiente hoja con número de folio. La falta de esta información no permitirá corroborar lo ofrecido y será motivo de descalificación. No se aceptarán certificaciones de cumplimiento a futuro, únicamente se revisaran catálogos, certificados de prueba, planos eléctricos, planos mecánicos y manuales , emitidos con fecha anterior a la publicación del proceso.</t>
  </si>
  <si>
    <t xml:space="preserve">CONSTRUCCIÓN DE LA SUBESTACIÓN DE DISTRIBUCIÓN GUALAQUIZA  69/22 KV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</si>
</sst>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rgb="FFFF0000"/>
      <name val="Calibri"/>
      <family val="2"/>
      <scheme val="minor"/>
    </font>
    <font>
      <b/>
      <sz val="11"/>
      <color theme="1"/>
      <name val="Calibri"/>
      <family val="2"/>
      <scheme val="minor"/>
    </font>
    <font>
      <sz val="11"/>
      <name val="Arial Narrow"/>
      <family val="2"/>
    </font>
    <font>
      <sz val="10"/>
      <color theme="1"/>
      <name val="Arial Narrow"/>
      <family val="2"/>
    </font>
    <font>
      <b/>
      <sz val="11"/>
      <color theme="1"/>
      <name val="Arial Narrow"/>
      <family val="2"/>
    </font>
    <font>
      <b/>
      <sz val="14"/>
      <name val="Arial Narrow"/>
      <family val="2"/>
    </font>
    <font>
      <b/>
      <sz val="10"/>
      <color rgb="FF000000"/>
      <name val="Arial Narrow"/>
      <family val="2"/>
    </font>
    <font>
      <b/>
      <sz val="10"/>
      <color rgb="FFFF0000"/>
      <name val="Arial Narrow"/>
      <family val="2"/>
    </font>
    <font>
      <b/>
      <sz val="10"/>
      <color theme="1"/>
      <name val="Arial Narrow"/>
      <family val="2"/>
    </font>
    <font>
      <b/>
      <sz val="10"/>
      <name val="Arial Narrow"/>
      <family val="2"/>
    </font>
    <font>
      <sz val="10"/>
      <color rgb="FFFF0000"/>
      <name val="Arial Narrow"/>
      <family val="2"/>
    </font>
    <font>
      <b/>
      <sz val="11"/>
      <name val="Calibri"/>
      <family val="2"/>
      <scheme val="minor"/>
    </font>
    <font>
      <sz val="11"/>
      <color theme="1"/>
      <name val="Calibri"/>
      <family val="2"/>
    </font>
    <font>
      <b/>
      <sz val="11"/>
      <color rgb="FFFF0000"/>
      <name val="Calibri"/>
      <family val="2"/>
      <scheme val="minor"/>
    </font>
    <font>
      <b/>
      <sz val="11"/>
      <color rgb="FF00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9" tint="0.79998168889431442"/>
        <bgColor indexed="64"/>
      </patternFill>
    </fill>
  </fills>
  <borders count="32">
    <border>
      <left/>
      <right/>
      <top/>
      <bottom/>
      <diagonal/>
    </border>
    <border>
      <left style="double">
        <color auto="1"/>
      </left>
      <right/>
      <top style="double">
        <color auto="1"/>
      </top>
      <bottom style="double">
        <color auto="1"/>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double">
        <color indexed="64"/>
      </right>
      <top style="double">
        <color indexed="64"/>
      </top>
      <bottom style="hair">
        <color indexed="64"/>
      </bottom>
      <diagonal/>
    </border>
    <border>
      <left style="double">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double">
        <color indexed="64"/>
      </right>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double">
        <color indexed="64"/>
      </left>
      <right style="thin">
        <color indexed="64"/>
      </right>
      <top style="medium">
        <color indexed="64"/>
      </top>
      <bottom style="hair">
        <color indexed="64"/>
      </bottom>
      <diagonal/>
    </border>
    <border>
      <left style="thin">
        <color indexed="64"/>
      </left>
      <right style="double">
        <color indexed="64"/>
      </right>
      <top style="medium">
        <color indexed="64"/>
      </top>
      <bottom style="hair">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hair">
        <color indexed="64"/>
      </top>
      <bottom/>
      <diagonal/>
    </border>
    <border>
      <left style="thin">
        <color indexed="64"/>
      </left>
      <right style="double">
        <color indexed="64"/>
      </right>
      <top style="hair">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hair">
        <color indexed="64"/>
      </top>
      <bottom style="double">
        <color indexed="64"/>
      </bottom>
      <diagonal/>
    </border>
    <border>
      <left style="thin">
        <color indexed="64"/>
      </left>
      <right style="double">
        <color indexed="64"/>
      </right>
      <top style="hair">
        <color indexed="64"/>
      </top>
      <bottom style="double">
        <color indexed="64"/>
      </bottom>
      <diagonal/>
    </border>
  </borders>
  <cellStyleXfs count="1">
    <xf numFmtId="0" fontId="0" fillId="0" borderId="0"/>
  </cellStyleXfs>
  <cellXfs count="99">
    <xf numFmtId="0" fontId="0" fillId="0" borderId="0" xfId="0"/>
    <xf numFmtId="0" fontId="3" fillId="2" borderId="0" xfId="0" applyFont="1" applyFill="1" applyAlignment="1">
      <alignment vertical="center"/>
    </xf>
    <xf numFmtId="0" fontId="4" fillId="0" borderId="0" xfId="0" applyFont="1"/>
    <xf numFmtId="0" fontId="5" fillId="3" borderId="0" xfId="0" applyFont="1" applyFill="1" applyAlignment="1">
      <alignment horizontal="center" vertical="center"/>
    </xf>
    <xf numFmtId="0" fontId="6" fillId="2" borderId="0" xfId="0" applyFont="1" applyFill="1" applyAlignment="1">
      <alignment horizontal="center" vertical="center"/>
    </xf>
    <xf numFmtId="0" fontId="6" fillId="2" borderId="0" xfId="0" applyFont="1" applyFill="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left"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justify"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justify" vertical="center" wrapText="1"/>
    </xf>
    <xf numFmtId="0" fontId="4" fillId="0" borderId="11" xfId="0" applyFont="1" applyBorder="1" applyAlignment="1">
      <alignment horizontal="center" vertical="center"/>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justify" vertical="center" wrapText="1"/>
    </xf>
    <xf numFmtId="0" fontId="4" fillId="0" borderId="14" xfId="0" applyFont="1" applyBorder="1" applyAlignment="1">
      <alignment horizontal="center" vertical="center"/>
    </xf>
    <xf numFmtId="0" fontId="4" fillId="0" borderId="14" xfId="0" applyFont="1" applyBorder="1" applyAlignment="1">
      <alignment horizontal="center" vertical="center" wrapText="1"/>
    </xf>
    <xf numFmtId="0" fontId="11" fillId="0" borderId="15" xfId="0" applyFont="1" applyBorder="1" applyAlignment="1">
      <alignment horizontal="center" vertical="center" wrapText="1"/>
    </xf>
    <xf numFmtId="2" fontId="4" fillId="0" borderId="13" xfId="0" applyNumberFormat="1"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justify" vertical="center" wrapText="1"/>
    </xf>
    <xf numFmtId="0" fontId="4" fillId="0" borderId="14" xfId="0" applyFont="1" applyBorder="1" applyAlignment="1">
      <alignment horizontal="justify" vertical="center"/>
    </xf>
    <xf numFmtId="0" fontId="12" fillId="4" borderId="16" xfId="0" applyFont="1" applyFill="1" applyBorder="1" applyAlignment="1">
      <alignment horizontal="left" vertical="center" wrapText="1"/>
    </xf>
    <xf numFmtId="0" fontId="12" fillId="4" borderId="17" xfId="0" applyFont="1" applyFill="1" applyBorder="1" applyAlignment="1">
      <alignment horizontal="left" vertical="center" wrapText="1"/>
    </xf>
    <xf numFmtId="0" fontId="12" fillId="4" borderId="18" xfId="0" applyFont="1" applyFill="1" applyBorder="1" applyAlignment="1">
      <alignment horizontal="left" vertical="center" wrapText="1"/>
    </xf>
    <xf numFmtId="0" fontId="2" fillId="0" borderId="13" xfId="0" applyFont="1" applyBorder="1" applyAlignment="1">
      <alignment horizontal="center" vertical="center" wrapText="1"/>
    </xf>
    <xf numFmtId="0" fontId="2" fillId="0" borderId="19" xfId="0" applyFont="1" applyBorder="1" applyAlignment="1">
      <alignment vertical="center" wrapText="1"/>
    </xf>
    <xf numFmtId="0" fontId="0" fillId="0" borderId="19" xfId="0" applyBorder="1" applyAlignment="1">
      <alignment horizontal="center" vertical="center"/>
    </xf>
    <xf numFmtId="0" fontId="0" fillId="0" borderId="14" xfId="0" applyBorder="1" applyAlignment="1">
      <alignment horizontal="center" vertical="center" wrapText="1"/>
    </xf>
    <xf numFmtId="0" fontId="1" fillId="0" borderId="15" xfId="0" applyFont="1" applyBorder="1" applyAlignment="1">
      <alignment vertical="center" wrapText="1"/>
    </xf>
    <xf numFmtId="0" fontId="0" fillId="0" borderId="13" xfId="0" applyBorder="1" applyAlignment="1">
      <alignment horizontal="center" vertical="center" wrapText="1"/>
    </xf>
    <xf numFmtId="0" fontId="0" fillId="0" borderId="14" xfId="0" applyBorder="1" applyAlignment="1">
      <alignment horizontal="left" vertical="center" wrapText="1"/>
    </xf>
    <xf numFmtId="0" fontId="0" fillId="0" borderId="14" xfId="0" applyBorder="1" applyAlignment="1">
      <alignment vertical="center" wrapText="1"/>
    </xf>
    <xf numFmtId="0" fontId="0" fillId="0" borderId="14" xfId="0" applyBorder="1" applyAlignment="1">
      <alignment horizontal="center" vertical="center"/>
    </xf>
    <xf numFmtId="2" fontId="0" fillId="0" borderId="13" xfId="0" applyNumberFormat="1" applyBorder="1" applyAlignment="1">
      <alignment horizontal="center" vertical="center" wrapText="1"/>
    </xf>
    <xf numFmtId="0" fontId="2" fillId="0" borderId="14" xfId="0" applyFont="1" applyBorder="1" applyAlignment="1">
      <alignment horizontal="left" vertical="center" wrapText="1"/>
    </xf>
    <xf numFmtId="0" fontId="0" fillId="0" borderId="11" xfId="0" applyBorder="1" applyAlignment="1">
      <alignment horizontal="center" vertical="center" wrapText="1"/>
    </xf>
    <xf numFmtId="0" fontId="1" fillId="0" borderId="12" xfId="0" applyFont="1" applyBorder="1" applyAlignment="1">
      <alignment vertical="center" wrapText="1"/>
    </xf>
    <xf numFmtId="9" fontId="0" fillId="0" borderId="14" xfId="0" applyNumberFormat="1" applyBorder="1" applyAlignment="1">
      <alignment horizontal="center" vertical="center" wrapText="1"/>
    </xf>
    <xf numFmtId="0" fontId="8" fillId="5" borderId="16" xfId="0" applyFont="1" applyFill="1" applyBorder="1" applyAlignment="1">
      <alignment horizontal="left" vertical="center" wrapText="1"/>
    </xf>
    <xf numFmtId="0" fontId="8" fillId="5" borderId="17" xfId="0" applyFont="1" applyFill="1" applyBorder="1" applyAlignment="1">
      <alignment horizontal="left" vertical="center" wrapText="1"/>
    </xf>
    <xf numFmtId="0" fontId="8" fillId="5" borderId="18" xfId="0" applyFont="1" applyFill="1" applyBorder="1" applyAlignment="1">
      <alignment horizontal="left" vertical="center" wrapText="1"/>
    </xf>
    <xf numFmtId="0" fontId="10" fillId="0" borderId="20" xfId="0" applyFont="1" applyBorder="1" applyAlignment="1">
      <alignment horizontal="center" vertical="center" wrapText="1"/>
    </xf>
    <xf numFmtId="0" fontId="10" fillId="0" borderId="19" xfId="0" applyFont="1" applyBorder="1" applyAlignment="1">
      <alignment horizontal="justify" vertical="center" wrapText="1"/>
    </xf>
    <xf numFmtId="0" fontId="8" fillId="0" borderId="19" xfId="0" applyFont="1" applyBorder="1" applyAlignment="1">
      <alignment horizontal="center" vertical="center" wrapText="1"/>
    </xf>
    <xf numFmtId="0" fontId="8" fillId="0" borderId="21" xfId="0" applyFont="1" applyBorder="1" applyAlignment="1">
      <alignment horizontal="center" vertical="center" wrapText="1"/>
    </xf>
    <xf numFmtId="49" fontId="4" fillId="0" borderId="13" xfId="0" applyNumberFormat="1" applyFont="1" applyBorder="1" applyAlignment="1">
      <alignment horizontal="center" vertical="center" wrapText="1"/>
    </xf>
    <xf numFmtId="0" fontId="14" fillId="5" borderId="16" xfId="0" applyFont="1" applyFill="1" applyBorder="1" applyAlignment="1">
      <alignment horizontal="left" vertical="center" wrapText="1"/>
    </xf>
    <xf numFmtId="0" fontId="14" fillId="5" borderId="17" xfId="0" applyFont="1" applyFill="1" applyBorder="1" applyAlignment="1">
      <alignment horizontal="left" vertical="center" wrapText="1"/>
    </xf>
    <xf numFmtId="0" fontId="14" fillId="5" borderId="18" xfId="0" applyFont="1" applyFill="1" applyBorder="1" applyAlignment="1">
      <alignment horizontal="left" vertical="center" wrapText="1"/>
    </xf>
    <xf numFmtId="0" fontId="0" fillId="0" borderId="19" xfId="0" applyBorder="1" applyAlignment="1">
      <alignment vertical="center" wrapText="1"/>
    </xf>
    <xf numFmtId="0" fontId="2" fillId="0" borderId="14" xfId="0" applyFont="1" applyBorder="1" applyAlignment="1">
      <alignment vertical="center" wrapText="1"/>
    </xf>
    <xf numFmtId="0" fontId="2" fillId="0" borderId="22" xfId="0" applyFont="1" applyBorder="1" applyAlignment="1">
      <alignment horizontal="center" vertical="center" wrapText="1"/>
    </xf>
    <xf numFmtId="0" fontId="2" fillId="0" borderId="23" xfId="0" applyFont="1" applyBorder="1" applyAlignment="1">
      <alignment horizontal="left" vertical="center" wrapText="1"/>
    </xf>
    <xf numFmtId="0" fontId="0" fillId="0" borderId="23" xfId="0" applyBorder="1" applyAlignment="1">
      <alignment horizontal="center" vertical="center" wrapText="1"/>
    </xf>
    <xf numFmtId="0" fontId="1" fillId="0" borderId="24" xfId="0" applyFont="1" applyBorder="1" applyAlignment="1">
      <alignment vertical="center" wrapText="1"/>
    </xf>
    <xf numFmtId="0" fontId="0" fillId="0" borderId="22" xfId="0" applyBorder="1" applyAlignment="1">
      <alignment horizontal="center" vertical="center" wrapText="1"/>
    </xf>
    <xf numFmtId="0" fontId="0" fillId="0" borderId="23" xfId="0" applyBorder="1" applyAlignment="1">
      <alignment horizontal="left" vertical="center" wrapText="1"/>
    </xf>
    <xf numFmtId="0" fontId="2" fillId="4" borderId="25" xfId="0" applyFont="1" applyFill="1" applyBorder="1" applyAlignment="1">
      <alignment horizontal="center" vertical="center"/>
    </xf>
    <xf numFmtId="0" fontId="2" fillId="4" borderId="26" xfId="0" applyFont="1" applyFill="1" applyBorder="1" applyAlignment="1">
      <alignment horizontal="left" vertical="center" wrapText="1"/>
    </xf>
    <xf numFmtId="0" fontId="2" fillId="4" borderId="17" xfId="0" applyFont="1" applyFill="1" applyBorder="1" applyAlignment="1">
      <alignment horizontal="left" vertical="center" wrapText="1"/>
    </xf>
    <xf numFmtId="0" fontId="2" fillId="4" borderId="18" xfId="0" applyFont="1" applyFill="1" applyBorder="1" applyAlignment="1">
      <alignment horizontal="left" vertical="center" wrapText="1"/>
    </xf>
    <xf numFmtId="0" fontId="0" fillId="0" borderId="0" xfId="0" applyAlignment="1">
      <alignment vertical="center" wrapText="1"/>
    </xf>
    <xf numFmtId="0" fontId="0" fillId="0" borderId="10" xfId="0" applyBorder="1" applyAlignment="1">
      <alignment horizontal="center" vertical="center"/>
    </xf>
    <xf numFmtId="0" fontId="0" fillId="0" borderId="11" xfId="0" applyBorder="1" applyAlignment="1">
      <alignment vertical="center" wrapText="1"/>
    </xf>
    <xf numFmtId="0" fontId="0" fillId="0" borderId="11" xfId="0" applyBorder="1" applyAlignment="1">
      <alignment horizontal="center" vertical="center"/>
    </xf>
    <xf numFmtId="0" fontId="0" fillId="0" borderId="11" xfId="0" applyBorder="1" applyAlignment="1">
      <alignment vertical="center"/>
    </xf>
    <xf numFmtId="0" fontId="2" fillId="0" borderId="12" xfId="0" applyFont="1" applyBorder="1" applyAlignment="1">
      <alignment vertical="center" wrapText="1"/>
    </xf>
    <xf numFmtId="0" fontId="0" fillId="0" borderId="14" xfId="0" applyBorder="1" applyAlignment="1">
      <alignment vertical="center"/>
    </xf>
    <xf numFmtId="0" fontId="2" fillId="0" borderId="15" xfId="0" applyFont="1" applyBorder="1" applyAlignment="1">
      <alignment vertical="center" wrapText="1"/>
    </xf>
    <xf numFmtId="0" fontId="0" fillId="0" borderId="27" xfId="0" applyBorder="1" applyAlignment="1">
      <alignment vertical="center" wrapText="1"/>
    </xf>
    <xf numFmtId="0" fontId="0" fillId="0" borderId="27" xfId="0" applyBorder="1" applyAlignment="1">
      <alignment horizontal="center" vertical="center"/>
    </xf>
    <xf numFmtId="0" fontId="0" fillId="0" borderId="27" xfId="0" applyBorder="1" applyAlignment="1">
      <alignment vertical="center"/>
    </xf>
    <xf numFmtId="0" fontId="2" fillId="0" borderId="28" xfId="0" applyFont="1" applyBorder="1" applyAlignment="1">
      <alignment vertical="center" wrapText="1"/>
    </xf>
    <xf numFmtId="0" fontId="2" fillId="0" borderId="10" xfId="0" applyFont="1" applyBorder="1" applyAlignment="1">
      <alignment horizontal="center" vertical="center"/>
    </xf>
    <xf numFmtId="0" fontId="2" fillId="4" borderId="26" xfId="0" applyFont="1" applyFill="1" applyBorder="1" applyAlignment="1">
      <alignment vertical="center" wrapText="1"/>
    </xf>
    <xf numFmtId="0" fontId="2" fillId="4" borderId="29" xfId="0" applyFont="1" applyFill="1" applyBorder="1" applyAlignment="1">
      <alignment vertical="center" wrapText="1"/>
    </xf>
    <xf numFmtId="0" fontId="2" fillId="4" borderId="17" xfId="0" applyFont="1" applyFill="1" applyBorder="1" applyAlignment="1">
      <alignment vertical="center" wrapText="1"/>
    </xf>
    <xf numFmtId="0" fontId="2" fillId="4" borderId="18" xfId="0" applyFont="1" applyFill="1" applyBorder="1" applyAlignment="1">
      <alignment vertical="center" wrapText="1"/>
    </xf>
    <xf numFmtId="0" fontId="0" fillId="0" borderId="30" xfId="0" applyBorder="1" applyAlignment="1">
      <alignment vertical="center" wrapText="1"/>
    </xf>
    <xf numFmtId="0" fontId="0" fillId="0" borderId="30" xfId="0" applyBorder="1" applyAlignment="1">
      <alignment horizontal="center" vertical="center"/>
    </xf>
    <xf numFmtId="0" fontId="0" fillId="0" borderId="30" xfId="0" applyBorder="1" applyAlignment="1">
      <alignment vertical="center"/>
    </xf>
    <xf numFmtId="0" fontId="2" fillId="0" borderId="31" xfId="0" applyFont="1" applyBorder="1" applyAlignment="1">
      <alignment vertical="center" wrapText="1"/>
    </xf>
    <xf numFmtId="0" fontId="15" fillId="0" borderId="1" xfId="0" applyFont="1" applyBorder="1" applyAlignment="1">
      <alignment vertical="center" wrapText="1"/>
    </xf>
    <xf numFmtId="0" fontId="15" fillId="0" borderId="2" xfId="0" applyFont="1" applyBorder="1" applyAlignment="1">
      <alignment vertical="center" wrapText="1"/>
    </xf>
    <xf numFmtId="0" fontId="15" fillId="0" borderId="3" xfId="0" applyFont="1" applyBorder="1" applyAlignment="1">
      <alignment vertical="center" wrapText="1"/>
    </xf>
    <xf numFmtId="0" fontId="4"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302459</xdr:colOff>
      <xdr:row>3</xdr:row>
      <xdr:rowOff>84536</xdr:rowOff>
    </xdr:from>
    <xdr:to>
      <xdr:col>2</xdr:col>
      <xdr:colOff>585107</xdr:colOff>
      <xdr:row>7</xdr:row>
      <xdr:rowOff>202595</xdr:rowOff>
    </xdr:to>
    <xdr:pic>
      <xdr:nvPicPr>
        <xdr:cNvPr id="2" name="7 Imagen" descr="Imagen relacionada">
          <a:extLst>
            <a:ext uri="{FF2B5EF4-FFF2-40B4-BE49-F238E27FC236}">
              <a16:creationId xmlns:a16="http://schemas.microsoft.com/office/drawing/2014/main" id="{AEB56212-454B-4854-BDF5-5F93304A96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2460" r="9657"/>
        <a:stretch>
          <a:fillRect/>
        </a:stretch>
      </xdr:blipFill>
      <xdr:spPr bwMode="auto">
        <a:xfrm>
          <a:off x="1064459" y="665561"/>
          <a:ext cx="863673" cy="994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37E2F-2F20-4DEA-98C6-0F3D19F2F786}">
  <dimension ref="B2:G303"/>
  <sheetViews>
    <sheetView tabSelected="1" view="pageBreakPreview" zoomScaleNormal="100" zoomScaleSheetLayoutView="100" workbookViewId="0">
      <selection activeCell="D21" sqref="D21"/>
    </sheetView>
  </sheetViews>
  <sheetFormatPr baseColWidth="10" defaultRowHeight="12.75" x14ac:dyDescent="0.2"/>
  <cols>
    <col min="1" max="1" width="11.42578125" style="2"/>
    <col min="2" max="2" width="8.7109375" style="2" customWidth="1"/>
    <col min="3" max="3" width="58" style="98" customWidth="1"/>
    <col min="4" max="4" width="80.85546875" style="2" customWidth="1"/>
    <col min="5" max="5" width="27.7109375" style="2" customWidth="1"/>
    <col min="6" max="6" width="23.7109375" style="2" customWidth="1"/>
    <col min="7" max="16384" width="11.42578125" style="2"/>
  </cols>
  <sheetData>
    <row r="2" spans="2:6" ht="16.5" x14ac:dyDescent="0.2">
      <c r="B2" s="1"/>
      <c r="C2" s="1"/>
      <c r="D2" s="1"/>
      <c r="E2" s="1"/>
      <c r="F2" s="1"/>
    </row>
    <row r="3" spans="2:6" ht="16.5" x14ac:dyDescent="0.2">
      <c r="B3" s="3" t="s">
        <v>0</v>
      </c>
      <c r="C3" s="3"/>
      <c r="D3" s="3"/>
      <c r="E3" s="3"/>
      <c r="F3" s="3"/>
    </row>
    <row r="4" spans="2:6" ht="16.5" x14ac:dyDescent="0.2">
      <c r="B4" s="1"/>
      <c r="C4" s="1"/>
      <c r="D4" s="1"/>
      <c r="E4" s="1"/>
      <c r="F4" s="1"/>
    </row>
    <row r="5" spans="2:6" ht="16.5" x14ac:dyDescent="0.2">
      <c r="B5" s="1"/>
      <c r="C5" s="1"/>
      <c r="D5" s="1"/>
      <c r="E5" s="1"/>
      <c r="F5" s="1"/>
    </row>
    <row r="6" spans="2:6" ht="18" x14ac:dyDescent="0.2">
      <c r="B6" s="4" t="s">
        <v>351</v>
      </c>
      <c r="C6" s="4"/>
      <c r="D6" s="4"/>
      <c r="E6" s="4"/>
      <c r="F6" s="4"/>
    </row>
    <row r="7" spans="2:6" ht="18" x14ac:dyDescent="0.2">
      <c r="B7" s="5"/>
      <c r="C7" s="5"/>
      <c r="D7" s="5"/>
      <c r="E7" s="5"/>
      <c r="F7" s="5"/>
    </row>
    <row r="8" spans="2:6" ht="18.75" thickBot="1" x14ac:dyDescent="0.25">
      <c r="B8" s="5"/>
      <c r="C8" s="5"/>
      <c r="D8" s="5"/>
      <c r="E8" s="5"/>
      <c r="F8" s="5"/>
    </row>
    <row r="9" spans="2:6" ht="14.25" thickTop="1" thickBot="1" x14ac:dyDescent="0.25">
      <c r="B9" s="6" t="s">
        <v>1</v>
      </c>
      <c r="C9" s="7"/>
      <c r="D9" s="7"/>
      <c r="E9" s="7"/>
      <c r="F9" s="8"/>
    </row>
    <row r="10" spans="2:6" ht="14.25" thickTop="1" thickBot="1" x14ac:dyDescent="0.25">
      <c r="B10" s="6"/>
      <c r="C10" s="7"/>
      <c r="D10" s="7"/>
      <c r="E10" s="7"/>
      <c r="F10" s="8"/>
    </row>
    <row r="11" spans="2:6" ht="25.5" customHeight="1" thickTop="1" thickBot="1" x14ac:dyDescent="0.25">
      <c r="B11" s="9" t="s">
        <v>2</v>
      </c>
      <c r="C11" s="10"/>
      <c r="D11" s="10"/>
      <c r="E11" s="10"/>
      <c r="F11" s="11"/>
    </row>
    <row r="12" spans="2:6" ht="27" thickTop="1" thickBot="1" x14ac:dyDescent="0.25">
      <c r="B12" s="12" t="s">
        <v>3</v>
      </c>
      <c r="C12" s="13" t="s">
        <v>4</v>
      </c>
      <c r="D12" s="14" t="s">
        <v>5</v>
      </c>
      <c r="E12" s="14" t="s">
        <v>6</v>
      </c>
      <c r="F12" s="15" t="s">
        <v>7</v>
      </c>
    </row>
    <row r="13" spans="2:6" ht="15" customHeight="1" thickTop="1" x14ac:dyDescent="0.2">
      <c r="B13" s="16">
        <v>1</v>
      </c>
      <c r="C13" s="17" t="s">
        <v>8</v>
      </c>
      <c r="D13" s="18"/>
      <c r="E13" s="18"/>
      <c r="F13" s="19"/>
    </row>
    <row r="14" spans="2:6" ht="12.95" customHeight="1" x14ac:dyDescent="0.2">
      <c r="B14" s="20">
        <v>1.1000000000000001</v>
      </c>
      <c r="C14" s="21" t="s">
        <v>9</v>
      </c>
      <c r="D14" s="22" t="s">
        <v>10</v>
      </c>
      <c r="E14" s="23"/>
      <c r="F14" s="24"/>
    </row>
    <row r="15" spans="2:6" ht="12.95" customHeight="1" x14ac:dyDescent="0.2">
      <c r="B15" s="25">
        <v>1.2000000000000002</v>
      </c>
      <c r="C15" s="26" t="s">
        <v>11</v>
      </c>
      <c r="D15" s="27" t="s">
        <v>10</v>
      </c>
      <c r="E15" s="28"/>
      <c r="F15" s="29"/>
    </row>
    <row r="16" spans="2:6" ht="12.95" customHeight="1" x14ac:dyDescent="0.2">
      <c r="B16" s="25">
        <v>1.3000000000000003</v>
      </c>
      <c r="C16" s="26" t="s">
        <v>12</v>
      </c>
      <c r="D16" s="27" t="s">
        <v>10</v>
      </c>
      <c r="E16" s="28"/>
      <c r="F16" s="29"/>
    </row>
    <row r="17" spans="2:6" x14ac:dyDescent="0.2">
      <c r="B17" s="25">
        <v>1.5000000000000004</v>
      </c>
      <c r="C17" s="26" t="s">
        <v>13</v>
      </c>
      <c r="D17" s="28" t="s">
        <v>14</v>
      </c>
      <c r="E17" s="28"/>
      <c r="F17" s="29"/>
    </row>
    <row r="18" spans="2:6" x14ac:dyDescent="0.2">
      <c r="B18" s="25">
        <v>1.6000000000000005</v>
      </c>
      <c r="C18" s="26" t="s">
        <v>15</v>
      </c>
      <c r="D18" s="28" t="s">
        <v>16</v>
      </c>
      <c r="E18" s="28"/>
      <c r="F18" s="29"/>
    </row>
    <row r="19" spans="2:6" x14ac:dyDescent="0.2">
      <c r="B19" s="25">
        <v>1.7</v>
      </c>
      <c r="C19" s="26" t="s">
        <v>17</v>
      </c>
      <c r="D19" s="28" t="s">
        <v>18</v>
      </c>
      <c r="E19" s="28"/>
      <c r="F19" s="29"/>
    </row>
    <row r="20" spans="2:6" x14ac:dyDescent="0.2">
      <c r="B20" s="25">
        <v>1.8</v>
      </c>
      <c r="C20" s="26" t="s">
        <v>19</v>
      </c>
      <c r="D20" s="28" t="s">
        <v>20</v>
      </c>
      <c r="E20" s="28"/>
      <c r="F20" s="29"/>
    </row>
    <row r="21" spans="2:6" x14ac:dyDescent="0.2">
      <c r="B21" s="25">
        <v>1.9</v>
      </c>
      <c r="C21" s="26" t="s">
        <v>21</v>
      </c>
      <c r="D21" s="28" t="s">
        <v>22</v>
      </c>
      <c r="E21" s="28"/>
      <c r="F21" s="29"/>
    </row>
    <row r="22" spans="2:6" x14ac:dyDescent="0.2">
      <c r="B22" s="25">
        <v>2</v>
      </c>
      <c r="C22" s="26" t="s">
        <v>23</v>
      </c>
      <c r="D22" s="28" t="s">
        <v>24</v>
      </c>
      <c r="E22" s="28"/>
      <c r="F22" s="29"/>
    </row>
    <row r="23" spans="2:6" x14ac:dyDescent="0.2">
      <c r="B23" s="25">
        <v>2.1</v>
      </c>
      <c r="C23" s="26" t="s">
        <v>25</v>
      </c>
      <c r="D23" s="28" t="s">
        <v>26</v>
      </c>
      <c r="E23" s="28"/>
      <c r="F23" s="29"/>
    </row>
    <row r="24" spans="2:6" x14ac:dyDescent="0.2">
      <c r="B24" s="25">
        <v>2.2000000000000002</v>
      </c>
      <c r="C24" s="26" t="s">
        <v>27</v>
      </c>
      <c r="D24" s="28" t="s">
        <v>28</v>
      </c>
      <c r="E24" s="28"/>
      <c r="F24" s="29"/>
    </row>
    <row r="25" spans="2:6" x14ac:dyDescent="0.2">
      <c r="B25" s="25">
        <v>2.2999999999999998</v>
      </c>
      <c r="C25" s="26" t="s">
        <v>29</v>
      </c>
      <c r="D25" s="28" t="s">
        <v>26</v>
      </c>
      <c r="E25" s="28"/>
      <c r="F25" s="29"/>
    </row>
    <row r="26" spans="2:6" x14ac:dyDescent="0.2">
      <c r="B26" s="25">
        <v>2.4</v>
      </c>
      <c r="C26" s="26" t="s">
        <v>30</v>
      </c>
      <c r="D26" s="28" t="s">
        <v>24</v>
      </c>
      <c r="E26" s="28"/>
      <c r="F26" s="29"/>
    </row>
    <row r="27" spans="2:6" ht="25.5" x14ac:dyDescent="0.2">
      <c r="B27" s="25">
        <v>2.5</v>
      </c>
      <c r="C27" s="26" t="s">
        <v>31</v>
      </c>
      <c r="D27" s="28" t="s">
        <v>24</v>
      </c>
      <c r="E27" s="28"/>
      <c r="F27" s="29"/>
    </row>
    <row r="28" spans="2:6" x14ac:dyDescent="0.2">
      <c r="B28" s="25">
        <v>2.6</v>
      </c>
      <c r="C28" s="26" t="s">
        <v>32</v>
      </c>
      <c r="D28" s="28" t="s">
        <v>33</v>
      </c>
      <c r="E28" s="28"/>
      <c r="F28" s="29"/>
    </row>
    <row r="29" spans="2:6" x14ac:dyDescent="0.2">
      <c r="B29" s="25">
        <v>2.7</v>
      </c>
      <c r="C29" s="26" t="s">
        <v>34</v>
      </c>
      <c r="D29" s="28" t="s">
        <v>24</v>
      </c>
      <c r="E29" s="28"/>
      <c r="F29" s="29"/>
    </row>
    <row r="30" spans="2:6" x14ac:dyDescent="0.2">
      <c r="B30" s="25">
        <v>2.8</v>
      </c>
      <c r="C30" s="26" t="s">
        <v>35</v>
      </c>
      <c r="D30" s="28" t="s">
        <v>36</v>
      </c>
      <c r="E30" s="28"/>
      <c r="F30" s="29"/>
    </row>
    <row r="31" spans="2:6" x14ac:dyDescent="0.2">
      <c r="B31" s="25">
        <v>2.9</v>
      </c>
      <c r="C31" s="26" t="s">
        <v>37</v>
      </c>
      <c r="D31" s="28" t="s">
        <v>36</v>
      </c>
      <c r="E31" s="28"/>
      <c r="F31" s="29"/>
    </row>
    <row r="32" spans="2:6" x14ac:dyDescent="0.2">
      <c r="B32" s="30">
        <v>2.1</v>
      </c>
      <c r="C32" s="26" t="s">
        <v>38</v>
      </c>
      <c r="D32" s="28" t="s">
        <v>39</v>
      </c>
      <c r="E32" s="28"/>
      <c r="F32" s="29"/>
    </row>
    <row r="33" spans="2:6" x14ac:dyDescent="0.2">
      <c r="B33" s="25">
        <v>2.11</v>
      </c>
      <c r="C33" s="26" t="s">
        <v>40</v>
      </c>
      <c r="D33" s="28" t="s">
        <v>41</v>
      </c>
      <c r="E33" s="28"/>
      <c r="F33" s="29"/>
    </row>
    <row r="34" spans="2:6" ht="51" x14ac:dyDescent="0.2">
      <c r="B34" s="30">
        <v>2.12</v>
      </c>
      <c r="C34" s="26" t="s">
        <v>42</v>
      </c>
      <c r="D34" s="28" t="s">
        <v>43</v>
      </c>
      <c r="E34" s="28"/>
      <c r="F34" s="29"/>
    </row>
    <row r="35" spans="2:6" ht="144" customHeight="1" x14ac:dyDescent="0.2">
      <c r="B35" s="25">
        <v>2.13</v>
      </c>
      <c r="C35" s="26" t="s">
        <v>44</v>
      </c>
      <c r="D35" s="28" t="s">
        <v>45</v>
      </c>
      <c r="E35" s="28"/>
      <c r="F35" s="29"/>
    </row>
    <row r="36" spans="2:6" ht="115.5" customHeight="1" x14ac:dyDescent="0.2">
      <c r="B36" s="30">
        <v>2.14</v>
      </c>
      <c r="C36" s="26" t="s">
        <v>46</v>
      </c>
      <c r="D36" s="28" t="s">
        <v>47</v>
      </c>
      <c r="E36" s="28"/>
      <c r="F36" s="29"/>
    </row>
    <row r="37" spans="2:6" x14ac:dyDescent="0.2">
      <c r="B37" s="25">
        <v>2.15</v>
      </c>
      <c r="C37" s="26" t="s">
        <v>48</v>
      </c>
      <c r="D37" s="28" t="s">
        <v>49</v>
      </c>
      <c r="E37" s="28"/>
      <c r="F37" s="29"/>
    </row>
    <row r="38" spans="2:6" ht="65.25" customHeight="1" x14ac:dyDescent="0.2">
      <c r="B38" s="30">
        <v>2.16</v>
      </c>
      <c r="C38" s="26" t="s">
        <v>50</v>
      </c>
      <c r="D38" s="28" t="s">
        <v>51</v>
      </c>
      <c r="E38" s="28"/>
      <c r="F38" s="29"/>
    </row>
    <row r="39" spans="2:6" ht="82.5" customHeight="1" x14ac:dyDescent="0.2">
      <c r="B39" s="25">
        <v>2.17</v>
      </c>
      <c r="C39" s="26" t="s">
        <v>52</v>
      </c>
      <c r="D39" s="28" t="s">
        <v>53</v>
      </c>
      <c r="E39" s="28"/>
      <c r="F39" s="29"/>
    </row>
    <row r="40" spans="2:6" ht="136.5" customHeight="1" x14ac:dyDescent="0.2">
      <c r="B40" s="30">
        <v>2.1800000000000002</v>
      </c>
      <c r="C40" s="26" t="s">
        <v>54</v>
      </c>
      <c r="D40" s="28" t="s">
        <v>55</v>
      </c>
      <c r="E40" s="28"/>
      <c r="F40" s="29"/>
    </row>
    <row r="41" spans="2:6" x14ac:dyDescent="0.2">
      <c r="B41" s="31">
        <v>2</v>
      </c>
      <c r="C41" s="32" t="s">
        <v>56</v>
      </c>
      <c r="D41" s="28" t="s">
        <v>57</v>
      </c>
      <c r="E41" s="28"/>
      <c r="F41" s="29"/>
    </row>
    <row r="42" spans="2:6" x14ac:dyDescent="0.2">
      <c r="B42" s="25">
        <v>2.1</v>
      </c>
      <c r="C42" s="26" t="s">
        <v>58</v>
      </c>
      <c r="D42" s="28" t="s">
        <v>24</v>
      </c>
      <c r="E42" s="28"/>
      <c r="F42" s="29"/>
    </row>
    <row r="43" spans="2:6" x14ac:dyDescent="0.2">
      <c r="B43" s="25">
        <v>2.2000000000000002</v>
      </c>
      <c r="C43" s="26" t="s">
        <v>59</v>
      </c>
      <c r="D43" s="28" t="s">
        <v>24</v>
      </c>
      <c r="E43" s="28"/>
      <c r="F43" s="29"/>
    </row>
    <row r="44" spans="2:6" x14ac:dyDescent="0.2">
      <c r="B44" s="25">
        <v>2.2999999999999998</v>
      </c>
      <c r="C44" s="26" t="s">
        <v>60</v>
      </c>
      <c r="D44" s="28" t="s">
        <v>24</v>
      </c>
      <c r="E44" s="28"/>
      <c r="F44" s="29"/>
    </row>
    <row r="45" spans="2:6" x14ac:dyDescent="0.2">
      <c r="B45" s="25">
        <v>2.4</v>
      </c>
      <c r="C45" s="26" t="s">
        <v>61</v>
      </c>
      <c r="D45" s="28" t="s">
        <v>62</v>
      </c>
      <c r="E45" s="28"/>
      <c r="F45" s="29"/>
    </row>
    <row r="46" spans="2:6" x14ac:dyDescent="0.2">
      <c r="B46" s="25">
        <f>+B45+0.1</f>
        <v>2.5</v>
      </c>
      <c r="C46" s="26" t="s">
        <v>63</v>
      </c>
      <c r="D46" s="28" t="s">
        <v>24</v>
      </c>
      <c r="E46" s="28"/>
      <c r="F46" s="29"/>
    </row>
    <row r="47" spans="2:6" x14ac:dyDescent="0.2">
      <c r="B47" s="31">
        <v>3</v>
      </c>
      <c r="C47" s="32" t="s">
        <v>64</v>
      </c>
      <c r="D47" s="28" t="s">
        <v>57</v>
      </c>
      <c r="E47" s="28"/>
      <c r="F47" s="29"/>
    </row>
    <row r="48" spans="2:6" ht="27.75" customHeight="1" x14ac:dyDescent="0.2">
      <c r="B48" s="25">
        <v>3.1</v>
      </c>
      <c r="C48" s="33" t="s">
        <v>65</v>
      </c>
      <c r="D48" s="28" t="s">
        <v>66</v>
      </c>
      <c r="E48" s="28"/>
      <c r="F48" s="29"/>
    </row>
    <row r="49" spans="2:6" x14ac:dyDescent="0.2">
      <c r="B49" s="25">
        <v>3.2</v>
      </c>
      <c r="C49" s="26" t="s">
        <v>58</v>
      </c>
      <c r="D49" s="28" t="s">
        <v>24</v>
      </c>
      <c r="E49" s="28"/>
      <c r="F49" s="29"/>
    </row>
    <row r="50" spans="2:6" x14ac:dyDescent="0.2">
      <c r="B50" s="25">
        <v>3.3</v>
      </c>
      <c r="C50" s="26" t="s">
        <v>59</v>
      </c>
      <c r="D50" s="28" t="s">
        <v>24</v>
      </c>
      <c r="E50" s="28"/>
      <c r="F50" s="29"/>
    </row>
    <row r="51" spans="2:6" x14ac:dyDescent="0.2">
      <c r="B51" s="25">
        <v>3.4</v>
      </c>
      <c r="C51" s="26" t="s">
        <v>60</v>
      </c>
      <c r="D51" s="28" t="s">
        <v>24</v>
      </c>
      <c r="E51" s="28"/>
      <c r="F51" s="29"/>
    </row>
    <row r="52" spans="2:6" x14ac:dyDescent="0.2">
      <c r="B52" s="25">
        <f t="shared" ref="B52:B53" si="0">+B51+0.1</f>
        <v>3.5</v>
      </c>
      <c r="C52" s="26" t="s">
        <v>61</v>
      </c>
      <c r="D52" s="28" t="s">
        <v>62</v>
      </c>
      <c r="E52" s="28"/>
      <c r="F52" s="29"/>
    </row>
    <row r="53" spans="2:6" x14ac:dyDescent="0.2">
      <c r="B53" s="25">
        <f t="shared" si="0"/>
        <v>3.6</v>
      </c>
      <c r="C53" s="26" t="s">
        <v>63</v>
      </c>
      <c r="D53" s="28" t="s">
        <v>24</v>
      </c>
      <c r="E53" s="28"/>
      <c r="F53" s="29"/>
    </row>
    <row r="54" spans="2:6" x14ac:dyDescent="0.2">
      <c r="B54" s="25">
        <v>3.6</v>
      </c>
      <c r="C54" s="26" t="s">
        <v>67</v>
      </c>
      <c r="D54" s="28" t="s">
        <v>68</v>
      </c>
      <c r="E54" s="28"/>
      <c r="F54" s="29"/>
    </row>
    <row r="55" spans="2:6" x14ac:dyDescent="0.2">
      <c r="B55" s="25">
        <f>+B54+0.1</f>
        <v>3.7</v>
      </c>
      <c r="C55" s="26" t="s">
        <v>69</v>
      </c>
      <c r="D55" s="28">
        <v>4</v>
      </c>
      <c r="E55" s="28"/>
      <c r="F55" s="29"/>
    </row>
    <row r="56" spans="2:6" x14ac:dyDescent="0.2">
      <c r="B56" s="25">
        <f>+B55+0.1</f>
        <v>3.8000000000000003</v>
      </c>
      <c r="C56" s="26" t="s">
        <v>70</v>
      </c>
      <c r="D56" s="28" t="s">
        <v>24</v>
      </c>
      <c r="E56" s="28"/>
      <c r="F56" s="29"/>
    </row>
    <row r="57" spans="2:6" x14ac:dyDescent="0.2">
      <c r="B57" s="31">
        <v>4</v>
      </c>
      <c r="C57" s="32" t="s">
        <v>71</v>
      </c>
      <c r="D57" s="28" t="s">
        <v>72</v>
      </c>
      <c r="E57" s="28"/>
      <c r="F57" s="29"/>
    </row>
    <row r="58" spans="2:6" x14ac:dyDescent="0.2">
      <c r="B58" s="25">
        <v>4.0999999999999996</v>
      </c>
      <c r="C58" s="26" t="s">
        <v>73</v>
      </c>
      <c r="D58" s="28" t="s">
        <v>57</v>
      </c>
      <c r="E58" s="28"/>
      <c r="F58" s="29"/>
    </row>
    <row r="59" spans="2:6" x14ac:dyDescent="0.2">
      <c r="B59" s="25">
        <v>4.2</v>
      </c>
      <c r="C59" s="26" t="s">
        <v>74</v>
      </c>
      <c r="D59" s="28" t="s">
        <v>24</v>
      </c>
      <c r="E59" s="28"/>
      <c r="F59" s="29"/>
    </row>
    <row r="60" spans="2:6" x14ac:dyDescent="0.2">
      <c r="B60" s="25">
        <v>4.3</v>
      </c>
      <c r="C60" s="26" t="s">
        <v>61</v>
      </c>
      <c r="D60" s="28" t="s">
        <v>75</v>
      </c>
      <c r="E60" s="28"/>
      <c r="F60" s="29"/>
    </row>
    <row r="61" spans="2:6" ht="13.5" thickBot="1" x14ac:dyDescent="0.25">
      <c r="B61" s="25">
        <v>4.4000000000000004</v>
      </c>
      <c r="C61" s="26" t="s">
        <v>76</v>
      </c>
      <c r="D61" s="28" t="s">
        <v>24</v>
      </c>
      <c r="E61" s="28"/>
      <c r="F61" s="29"/>
    </row>
    <row r="62" spans="2:6" ht="15.75" thickBot="1" x14ac:dyDescent="0.25">
      <c r="B62" s="34" t="s">
        <v>77</v>
      </c>
      <c r="C62" s="35"/>
      <c r="D62" s="35"/>
      <c r="E62" s="35"/>
      <c r="F62" s="36"/>
    </row>
    <row r="63" spans="2:6" ht="15" x14ac:dyDescent="0.2">
      <c r="B63" s="37">
        <v>5</v>
      </c>
      <c r="C63" s="38" t="s">
        <v>78</v>
      </c>
      <c r="D63" s="39"/>
      <c r="E63" s="40"/>
      <c r="F63" s="41"/>
    </row>
    <row r="64" spans="2:6" ht="15" x14ac:dyDescent="0.2">
      <c r="B64" s="42">
        <v>5.0999999999999996</v>
      </c>
      <c r="C64" s="43" t="s">
        <v>79</v>
      </c>
      <c r="D64" s="40" t="s">
        <v>10</v>
      </c>
      <c r="E64" s="40"/>
      <c r="F64" s="41"/>
    </row>
    <row r="65" spans="2:6" ht="15" x14ac:dyDescent="0.2">
      <c r="B65" s="42">
        <f>+B64+0.1</f>
        <v>5.1999999999999993</v>
      </c>
      <c r="C65" s="44" t="s">
        <v>80</v>
      </c>
      <c r="D65" s="45" t="s">
        <v>10</v>
      </c>
      <c r="E65" s="40"/>
      <c r="F65" s="41"/>
    </row>
    <row r="66" spans="2:6" ht="15" x14ac:dyDescent="0.2">
      <c r="B66" s="42">
        <f t="shared" ref="B66:B72" si="1">+B65+0.1</f>
        <v>5.2999999999999989</v>
      </c>
      <c r="C66" s="44" t="s">
        <v>81</v>
      </c>
      <c r="D66" s="45" t="s">
        <v>10</v>
      </c>
      <c r="E66" s="40"/>
      <c r="F66" s="41"/>
    </row>
    <row r="67" spans="2:6" ht="15" x14ac:dyDescent="0.2">
      <c r="B67" s="42">
        <f t="shared" si="1"/>
        <v>5.3999999999999986</v>
      </c>
      <c r="C67" s="44" t="s">
        <v>82</v>
      </c>
      <c r="D67" s="40" t="s">
        <v>83</v>
      </c>
      <c r="E67" s="40"/>
      <c r="F67" s="41"/>
    </row>
    <row r="68" spans="2:6" ht="15" x14ac:dyDescent="0.2">
      <c r="B68" s="42">
        <f t="shared" si="1"/>
        <v>5.4999999999999982</v>
      </c>
      <c r="C68" s="43" t="s">
        <v>84</v>
      </c>
      <c r="D68" s="40" t="s">
        <v>85</v>
      </c>
      <c r="E68" s="40"/>
      <c r="F68" s="41"/>
    </row>
    <row r="69" spans="2:6" ht="15" x14ac:dyDescent="0.2">
      <c r="B69" s="42">
        <f t="shared" si="1"/>
        <v>5.5999999999999979</v>
      </c>
      <c r="C69" s="43" t="s">
        <v>86</v>
      </c>
      <c r="D69" s="40" t="s">
        <v>87</v>
      </c>
      <c r="E69" s="40"/>
      <c r="F69" s="41"/>
    </row>
    <row r="70" spans="2:6" ht="15" x14ac:dyDescent="0.2">
      <c r="B70" s="42">
        <f t="shared" si="1"/>
        <v>5.6999999999999975</v>
      </c>
      <c r="C70" s="43" t="s">
        <v>88</v>
      </c>
      <c r="D70" s="40">
        <v>19</v>
      </c>
      <c r="E70" s="40"/>
      <c r="F70" s="41"/>
    </row>
    <row r="71" spans="2:6" ht="15" x14ac:dyDescent="0.2">
      <c r="B71" s="42">
        <f t="shared" si="1"/>
        <v>5.7999999999999972</v>
      </c>
      <c r="C71" s="43" t="s">
        <v>89</v>
      </c>
      <c r="D71" s="40" t="s">
        <v>90</v>
      </c>
      <c r="E71" s="40"/>
      <c r="F71" s="41"/>
    </row>
    <row r="72" spans="2:6" ht="15" x14ac:dyDescent="0.2">
      <c r="B72" s="42">
        <f t="shared" si="1"/>
        <v>5.8999999999999968</v>
      </c>
      <c r="C72" s="43" t="s">
        <v>91</v>
      </c>
      <c r="D72" s="40" t="s">
        <v>92</v>
      </c>
      <c r="E72" s="40"/>
      <c r="F72" s="41"/>
    </row>
    <row r="73" spans="2:6" ht="15" x14ac:dyDescent="0.2">
      <c r="B73" s="46">
        <v>5.0999999999999996</v>
      </c>
      <c r="C73" s="43" t="s">
        <v>93</v>
      </c>
      <c r="D73" s="40" t="s">
        <v>94</v>
      </c>
      <c r="E73" s="40"/>
      <c r="F73" s="41"/>
    </row>
    <row r="74" spans="2:6" ht="15" x14ac:dyDescent="0.2">
      <c r="B74" s="37">
        <v>6</v>
      </c>
      <c r="C74" s="47" t="s">
        <v>95</v>
      </c>
      <c r="D74" s="40"/>
      <c r="E74" s="40"/>
      <c r="F74" s="41"/>
    </row>
    <row r="75" spans="2:6" ht="15" x14ac:dyDescent="0.2">
      <c r="B75" s="42">
        <v>6.1</v>
      </c>
      <c r="C75" s="43" t="s">
        <v>79</v>
      </c>
      <c r="D75" s="40" t="s">
        <v>10</v>
      </c>
      <c r="E75" s="40"/>
      <c r="F75" s="41"/>
    </row>
    <row r="76" spans="2:6" ht="15" x14ac:dyDescent="0.2">
      <c r="B76" s="42">
        <f>+B75+0.1</f>
        <v>6.1999999999999993</v>
      </c>
      <c r="C76" s="44" t="s">
        <v>80</v>
      </c>
      <c r="D76" s="45" t="s">
        <v>10</v>
      </c>
      <c r="E76" s="40"/>
      <c r="F76" s="41"/>
    </row>
    <row r="77" spans="2:6" ht="15" x14ac:dyDescent="0.2">
      <c r="B77" s="42">
        <f t="shared" ref="B77:B83" si="2">+B76+0.1</f>
        <v>6.2999999999999989</v>
      </c>
      <c r="C77" s="44" t="s">
        <v>81</v>
      </c>
      <c r="D77" s="45" t="s">
        <v>10</v>
      </c>
      <c r="E77" s="40"/>
      <c r="F77" s="41"/>
    </row>
    <row r="78" spans="2:6" ht="15" x14ac:dyDescent="0.2">
      <c r="B78" s="42">
        <f t="shared" si="2"/>
        <v>6.3999999999999986</v>
      </c>
      <c r="C78" s="44" t="s">
        <v>82</v>
      </c>
      <c r="D78" s="40" t="s">
        <v>83</v>
      </c>
      <c r="E78" s="40" t="s">
        <v>96</v>
      </c>
      <c r="F78" s="41"/>
    </row>
    <row r="79" spans="2:6" ht="15" x14ac:dyDescent="0.2">
      <c r="B79" s="42">
        <f t="shared" si="2"/>
        <v>6.4999999999999982</v>
      </c>
      <c r="C79" s="44" t="s">
        <v>97</v>
      </c>
      <c r="D79" s="40" t="s">
        <v>90</v>
      </c>
      <c r="E79" s="40"/>
      <c r="F79" s="41"/>
    </row>
    <row r="80" spans="2:6" ht="15" x14ac:dyDescent="0.2">
      <c r="B80" s="42">
        <f t="shared" si="2"/>
        <v>6.5999999999999979</v>
      </c>
      <c r="C80" s="43" t="s">
        <v>84</v>
      </c>
      <c r="D80" s="40" t="s">
        <v>98</v>
      </c>
      <c r="E80" s="40"/>
      <c r="F80" s="41"/>
    </row>
    <row r="81" spans="2:6" ht="15" x14ac:dyDescent="0.2">
      <c r="B81" s="42">
        <f t="shared" si="2"/>
        <v>6.6999999999999975</v>
      </c>
      <c r="C81" s="43" t="s">
        <v>99</v>
      </c>
      <c r="D81" s="40" t="s">
        <v>100</v>
      </c>
      <c r="E81" s="40"/>
      <c r="F81" s="41"/>
    </row>
    <row r="82" spans="2:6" ht="15" x14ac:dyDescent="0.2">
      <c r="B82" s="42">
        <f t="shared" si="2"/>
        <v>6.7999999999999972</v>
      </c>
      <c r="C82" s="43" t="s">
        <v>101</v>
      </c>
      <c r="D82" s="40" t="s">
        <v>24</v>
      </c>
      <c r="E82" s="40"/>
      <c r="F82" s="41"/>
    </row>
    <row r="83" spans="2:6" ht="15" x14ac:dyDescent="0.2">
      <c r="B83" s="42">
        <f t="shared" si="2"/>
        <v>6.8999999999999968</v>
      </c>
      <c r="C83" s="43" t="s">
        <v>102</v>
      </c>
      <c r="D83" s="40" t="s">
        <v>24</v>
      </c>
      <c r="E83" s="40"/>
      <c r="F83" s="41"/>
    </row>
    <row r="84" spans="2:6" ht="15" x14ac:dyDescent="0.2">
      <c r="B84" s="46">
        <v>6.1</v>
      </c>
      <c r="C84" s="43" t="s">
        <v>103</v>
      </c>
      <c r="D84" s="40" t="s">
        <v>24</v>
      </c>
      <c r="E84" s="40"/>
      <c r="F84" s="41"/>
    </row>
    <row r="85" spans="2:6" ht="15" x14ac:dyDescent="0.2">
      <c r="B85" s="42">
        <v>6.11</v>
      </c>
      <c r="C85" s="43" t="s">
        <v>104</v>
      </c>
      <c r="D85" s="40" t="s">
        <v>24</v>
      </c>
      <c r="E85" s="40"/>
      <c r="F85" s="41"/>
    </row>
    <row r="86" spans="2:6" ht="15" x14ac:dyDescent="0.2">
      <c r="B86" s="42">
        <v>6.12</v>
      </c>
      <c r="C86" s="43" t="s">
        <v>105</v>
      </c>
      <c r="D86" s="40" t="s">
        <v>24</v>
      </c>
      <c r="E86" s="40"/>
      <c r="F86" s="41"/>
    </row>
    <row r="87" spans="2:6" ht="30.75" thickBot="1" x14ac:dyDescent="0.25">
      <c r="B87" s="42">
        <v>6.13</v>
      </c>
      <c r="C87" s="43" t="s">
        <v>106</v>
      </c>
      <c r="D87" s="40" t="s">
        <v>24</v>
      </c>
      <c r="E87" s="40"/>
      <c r="F87" s="41"/>
    </row>
    <row r="88" spans="2:6" ht="15.75" thickBot="1" x14ac:dyDescent="0.25">
      <c r="B88" s="34" t="s">
        <v>107</v>
      </c>
      <c r="C88" s="35"/>
      <c r="D88" s="35"/>
      <c r="E88" s="35"/>
      <c r="F88" s="36"/>
    </row>
    <row r="89" spans="2:6" ht="15" x14ac:dyDescent="0.2">
      <c r="B89" s="42">
        <v>7.1</v>
      </c>
      <c r="C89" s="43" t="s">
        <v>108</v>
      </c>
      <c r="D89" s="40" t="s">
        <v>109</v>
      </c>
      <c r="E89" s="40"/>
      <c r="F89" s="41"/>
    </row>
    <row r="90" spans="2:6" ht="15" x14ac:dyDescent="0.2">
      <c r="B90" s="42">
        <v>7.2</v>
      </c>
      <c r="C90" s="43" t="s">
        <v>110</v>
      </c>
      <c r="D90" s="40" t="s">
        <v>109</v>
      </c>
      <c r="E90" s="40"/>
      <c r="F90" s="41"/>
    </row>
    <row r="91" spans="2:6" ht="15" x14ac:dyDescent="0.2">
      <c r="B91" s="42">
        <f>+B90+0.1</f>
        <v>7.3</v>
      </c>
      <c r="C91" s="44" t="s">
        <v>111</v>
      </c>
      <c r="D91" s="45" t="s">
        <v>112</v>
      </c>
      <c r="E91" s="40"/>
      <c r="F91" s="41"/>
    </row>
    <row r="92" spans="2:6" ht="30" x14ac:dyDescent="0.2">
      <c r="B92" s="42">
        <f t="shared" ref="B92:B97" si="3">+B91+0.1</f>
        <v>7.3999999999999995</v>
      </c>
      <c r="C92" s="44" t="s">
        <v>113</v>
      </c>
      <c r="D92" s="45" t="s">
        <v>24</v>
      </c>
      <c r="E92" s="48"/>
      <c r="F92" s="49"/>
    </row>
    <row r="93" spans="2:6" ht="15" x14ac:dyDescent="0.2">
      <c r="B93" s="42">
        <f t="shared" si="3"/>
        <v>7.4999999999999991</v>
      </c>
      <c r="C93" s="44" t="s">
        <v>114</v>
      </c>
      <c r="D93" s="40" t="s">
        <v>24</v>
      </c>
      <c r="E93" s="40"/>
      <c r="F93" s="41"/>
    </row>
    <row r="94" spans="2:6" ht="15" x14ac:dyDescent="0.2">
      <c r="B94" s="42">
        <f t="shared" si="3"/>
        <v>7.5999999999999988</v>
      </c>
      <c r="C94" s="43" t="s">
        <v>115</v>
      </c>
      <c r="D94" s="40" t="s">
        <v>116</v>
      </c>
      <c r="E94" s="40" t="s">
        <v>96</v>
      </c>
      <c r="F94" s="41"/>
    </row>
    <row r="95" spans="2:6" ht="15" x14ac:dyDescent="0.2">
      <c r="B95" s="42">
        <f t="shared" si="3"/>
        <v>7.6999999999999984</v>
      </c>
      <c r="C95" s="44" t="s">
        <v>117</v>
      </c>
      <c r="D95" s="40" t="s">
        <v>116</v>
      </c>
      <c r="E95" s="50"/>
      <c r="F95" s="41"/>
    </row>
    <row r="96" spans="2:6" ht="15" x14ac:dyDescent="0.2">
      <c r="B96" s="42">
        <f t="shared" si="3"/>
        <v>7.799999999999998</v>
      </c>
      <c r="C96" s="44" t="s">
        <v>118</v>
      </c>
      <c r="D96" s="40" t="s">
        <v>24</v>
      </c>
      <c r="E96" s="50"/>
      <c r="F96" s="41"/>
    </row>
    <row r="97" spans="2:6" ht="30.75" thickBot="1" x14ac:dyDescent="0.25">
      <c r="B97" s="42">
        <f t="shared" si="3"/>
        <v>7.8999999999999977</v>
      </c>
      <c r="C97" s="44" t="s">
        <v>119</v>
      </c>
      <c r="D97" s="40" t="s">
        <v>24</v>
      </c>
      <c r="E97" s="50"/>
      <c r="F97" s="41"/>
    </row>
    <row r="98" spans="2:6" ht="13.5" thickBot="1" x14ac:dyDescent="0.25">
      <c r="B98" s="51" t="s">
        <v>120</v>
      </c>
      <c r="C98" s="52"/>
      <c r="D98" s="52"/>
      <c r="E98" s="52"/>
      <c r="F98" s="53"/>
    </row>
    <row r="99" spans="2:6" x14ac:dyDescent="0.2">
      <c r="B99" s="54">
        <v>8</v>
      </c>
      <c r="C99" s="55" t="s">
        <v>8</v>
      </c>
      <c r="D99" s="56"/>
      <c r="E99" s="56"/>
      <c r="F99" s="57"/>
    </row>
    <row r="100" spans="2:6" x14ac:dyDescent="0.2">
      <c r="B100" s="20">
        <v>8.1</v>
      </c>
      <c r="C100" s="21" t="s">
        <v>9</v>
      </c>
      <c r="D100" s="22" t="s">
        <v>10</v>
      </c>
      <c r="E100" s="23"/>
      <c r="F100" s="24"/>
    </row>
    <row r="101" spans="2:6" x14ac:dyDescent="0.2">
      <c r="B101" s="25">
        <f>+B100+0.1</f>
        <v>8.1999999999999993</v>
      </c>
      <c r="C101" s="26" t="s">
        <v>11</v>
      </c>
      <c r="D101" s="27" t="s">
        <v>10</v>
      </c>
      <c r="E101" s="28"/>
      <c r="F101" s="29"/>
    </row>
    <row r="102" spans="2:6" x14ac:dyDescent="0.2">
      <c r="B102" s="25">
        <f t="shared" ref="B102:B108" si="4">+B101+0.1</f>
        <v>8.2999999999999989</v>
      </c>
      <c r="C102" s="26" t="s">
        <v>12</v>
      </c>
      <c r="D102" s="27" t="s">
        <v>10</v>
      </c>
      <c r="E102" s="28"/>
      <c r="F102" s="29"/>
    </row>
    <row r="103" spans="2:6" x14ac:dyDescent="0.2">
      <c r="B103" s="25">
        <f t="shared" si="4"/>
        <v>8.3999999999999986</v>
      </c>
      <c r="C103" s="26" t="s">
        <v>121</v>
      </c>
      <c r="D103" s="27" t="s">
        <v>122</v>
      </c>
      <c r="E103" s="28"/>
      <c r="F103" s="29"/>
    </row>
    <row r="104" spans="2:6" x14ac:dyDescent="0.2">
      <c r="B104" s="25">
        <f t="shared" si="4"/>
        <v>8.4999999999999982</v>
      </c>
      <c r="C104" s="26" t="s">
        <v>13</v>
      </c>
      <c r="D104" s="28" t="s">
        <v>123</v>
      </c>
      <c r="E104" s="28"/>
      <c r="F104" s="29"/>
    </row>
    <row r="105" spans="2:6" x14ac:dyDescent="0.2">
      <c r="B105" s="25">
        <f t="shared" si="4"/>
        <v>8.5999999999999979</v>
      </c>
      <c r="C105" s="26" t="s">
        <v>124</v>
      </c>
      <c r="D105" s="28" t="s">
        <v>125</v>
      </c>
      <c r="E105" s="28"/>
      <c r="F105" s="29"/>
    </row>
    <row r="106" spans="2:6" x14ac:dyDescent="0.2">
      <c r="B106" s="25">
        <f t="shared" si="4"/>
        <v>8.6999999999999975</v>
      </c>
      <c r="C106" s="26" t="s">
        <v>15</v>
      </c>
      <c r="D106" s="28" t="s">
        <v>126</v>
      </c>
      <c r="E106" s="28"/>
      <c r="F106" s="29"/>
    </row>
    <row r="107" spans="2:6" x14ac:dyDescent="0.2">
      <c r="B107" s="25">
        <f t="shared" si="4"/>
        <v>8.7999999999999972</v>
      </c>
      <c r="C107" s="26" t="s">
        <v>127</v>
      </c>
      <c r="D107" s="28">
        <v>1</v>
      </c>
      <c r="E107" s="28"/>
      <c r="F107" s="29"/>
    </row>
    <row r="108" spans="2:6" x14ac:dyDescent="0.2">
      <c r="B108" s="25">
        <f t="shared" si="4"/>
        <v>8.8999999999999968</v>
      </c>
      <c r="C108" s="26" t="s">
        <v>128</v>
      </c>
      <c r="D108" s="28" t="s">
        <v>129</v>
      </c>
      <c r="E108" s="28"/>
      <c r="F108" s="29"/>
    </row>
    <row r="109" spans="2:6" x14ac:dyDescent="0.2">
      <c r="B109" s="30">
        <v>8.1</v>
      </c>
      <c r="C109" s="26" t="s">
        <v>130</v>
      </c>
      <c r="D109" s="26" t="s">
        <v>131</v>
      </c>
      <c r="E109" s="28"/>
      <c r="F109" s="29"/>
    </row>
    <row r="110" spans="2:6" ht="25.5" x14ac:dyDescent="0.2">
      <c r="B110" s="58" t="s">
        <v>132</v>
      </c>
      <c r="C110" s="26" t="s">
        <v>133</v>
      </c>
      <c r="D110" s="28" t="s">
        <v>134</v>
      </c>
      <c r="E110" s="28"/>
      <c r="F110" s="29"/>
    </row>
    <row r="111" spans="2:6" ht="38.25" x14ac:dyDescent="0.2">
      <c r="B111" s="58" t="s">
        <v>135</v>
      </c>
      <c r="C111" s="26" t="s">
        <v>136</v>
      </c>
      <c r="D111" s="28" t="s">
        <v>137</v>
      </c>
      <c r="E111" s="28"/>
      <c r="F111" s="29"/>
    </row>
    <row r="112" spans="2:6" x14ac:dyDescent="0.2">
      <c r="B112" s="31">
        <v>9</v>
      </c>
      <c r="C112" s="32" t="s">
        <v>138</v>
      </c>
      <c r="D112" s="28"/>
      <c r="E112" s="28"/>
      <c r="F112" s="29"/>
    </row>
    <row r="113" spans="2:6" x14ac:dyDescent="0.2">
      <c r="B113" s="25">
        <v>9.1</v>
      </c>
      <c r="C113" s="26" t="s">
        <v>139</v>
      </c>
      <c r="D113" s="28" t="s">
        <v>140</v>
      </c>
      <c r="E113" s="28"/>
      <c r="F113" s="29"/>
    </row>
    <row r="114" spans="2:6" x14ac:dyDescent="0.2">
      <c r="B114" s="25">
        <f>+B113+0.1</f>
        <v>9.1999999999999993</v>
      </c>
      <c r="C114" s="26" t="s">
        <v>141</v>
      </c>
      <c r="D114" s="28">
        <v>3</v>
      </c>
      <c r="E114" s="28"/>
      <c r="F114" s="29"/>
    </row>
    <row r="115" spans="2:6" x14ac:dyDescent="0.2">
      <c r="B115" s="25">
        <f t="shared" ref="B115:B118" si="5">+B114+0.1</f>
        <v>9.2999999999999989</v>
      </c>
      <c r="C115" s="26" t="s">
        <v>142</v>
      </c>
      <c r="D115" s="28">
        <v>1</v>
      </c>
      <c r="E115" s="28"/>
      <c r="F115" s="29"/>
    </row>
    <row r="116" spans="2:6" x14ac:dyDescent="0.2">
      <c r="B116" s="25">
        <f t="shared" si="5"/>
        <v>9.3999999999999986</v>
      </c>
      <c r="C116" s="26" t="s">
        <v>143</v>
      </c>
      <c r="D116" s="28">
        <v>4</v>
      </c>
      <c r="E116" s="28"/>
      <c r="F116" s="29"/>
    </row>
    <row r="117" spans="2:6" x14ac:dyDescent="0.2">
      <c r="B117" s="25">
        <f t="shared" si="5"/>
        <v>9.4999999999999982</v>
      </c>
      <c r="C117" s="26" t="s">
        <v>144</v>
      </c>
      <c r="D117" s="28" t="s">
        <v>145</v>
      </c>
      <c r="E117" s="28"/>
      <c r="F117" s="29"/>
    </row>
    <row r="118" spans="2:6" x14ac:dyDescent="0.2">
      <c r="B118" s="25">
        <f t="shared" si="5"/>
        <v>9.5999999999999979</v>
      </c>
      <c r="C118" s="26" t="s">
        <v>146</v>
      </c>
      <c r="D118" s="28" t="s">
        <v>147</v>
      </c>
      <c r="E118" s="28"/>
      <c r="F118" s="29"/>
    </row>
    <row r="119" spans="2:6" ht="25.5" x14ac:dyDescent="0.2">
      <c r="B119" s="25">
        <f>+B118+0.1</f>
        <v>9.6999999999999975</v>
      </c>
      <c r="C119" s="26" t="s">
        <v>148</v>
      </c>
      <c r="D119" s="28" t="s">
        <v>149</v>
      </c>
      <c r="E119" s="28"/>
      <c r="F119" s="29"/>
    </row>
    <row r="120" spans="2:6" x14ac:dyDescent="0.2">
      <c r="B120" s="31">
        <v>10</v>
      </c>
      <c r="C120" s="32" t="s">
        <v>150</v>
      </c>
      <c r="D120" s="28"/>
      <c r="E120" s="28"/>
      <c r="F120" s="29"/>
    </row>
    <row r="121" spans="2:6" x14ac:dyDescent="0.2">
      <c r="B121" s="25">
        <v>10.1</v>
      </c>
      <c r="C121" s="26" t="s">
        <v>151</v>
      </c>
      <c r="D121" s="28" t="s">
        <v>152</v>
      </c>
      <c r="E121" s="28"/>
      <c r="F121" s="29"/>
    </row>
    <row r="122" spans="2:6" x14ac:dyDescent="0.2">
      <c r="B122" s="25">
        <f>+B121+0.1</f>
        <v>10.199999999999999</v>
      </c>
      <c r="C122" s="26" t="s">
        <v>153</v>
      </c>
      <c r="D122" s="28" t="s">
        <v>154</v>
      </c>
      <c r="E122" s="28"/>
      <c r="F122" s="29"/>
    </row>
    <row r="123" spans="2:6" x14ac:dyDescent="0.2">
      <c r="B123" s="25">
        <f t="shared" ref="B123:B128" si="6">+B122+0.1</f>
        <v>10.299999999999999</v>
      </c>
      <c r="C123" s="26" t="s">
        <v>155</v>
      </c>
      <c r="D123" s="28" t="s">
        <v>156</v>
      </c>
      <c r="E123" s="28"/>
      <c r="F123" s="29"/>
    </row>
    <row r="124" spans="2:6" ht="25.5" x14ac:dyDescent="0.2">
      <c r="B124" s="25">
        <f t="shared" si="6"/>
        <v>10.399999999999999</v>
      </c>
      <c r="C124" s="26" t="s">
        <v>157</v>
      </c>
      <c r="D124" s="28" t="s">
        <v>158</v>
      </c>
      <c r="E124" s="28"/>
      <c r="F124" s="29"/>
    </row>
    <row r="125" spans="2:6" ht="25.5" x14ac:dyDescent="0.2">
      <c r="B125" s="25">
        <f t="shared" si="6"/>
        <v>10.499999999999998</v>
      </c>
      <c r="C125" s="26" t="s">
        <v>159</v>
      </c>
      <c r="D125" s="28" t="s">
        <v>160</v>
      </c>
      <c r="E125" s="28"/>
      <c r="F125" s="29"/>
    </row>
    <row r="126" spans="2:6" x14ac:dyDescent="0.2">
      <c r="B126" s="25">
        <f t="shared" si="6"/>
        <v>10.599999999999998</v>
      </c>
      <c r="C126" s="26" t="s">
        <v>161</v>
      </c>
      <c r="D126" s="28" t="s">
        <v>162</v>
      </c>
      <c r="E126" s="28"/>
      <c r="F126" s="29"/>
    </row>
    <row r="127" spans="2:6" x14ac:dyDescent="0.2">
      <c r="B127" s="25">
        <f t="shared" si="6"/>
        <v>10.699999999999998</v>
      </c>
      <c r="C127" s="26" t="s">
        <v>163</v>
      </c>
      <c r="D127" s="28" t="s">
        <v>164</v>
      </c>
      <c r="E127" s="28"/>
      <c r="F127" s="29"/>
    </row>
    <row r="128" spans="2:6" x14ac:dyDescent="0.2">
      <c r="B128" s="25">
        <f t="shared" si="6"/>
        <v>10.799999999999997</v>
      </c>
      <c r="C128" s="26" t="s">
        <v>165</v>
      </c>
      <c r="D128" s="28" t="s">
        <v>166</v>
      </c>
      <c r="E128" s="28"/>
      <c r="F128" s="29"/>
    </row>
    <row r="129" spans="2:6" x14ac:dyDescent="0.2">
      <c r="B129" s="25">
        <f>+B128+0.1</f>
        <v>10.899999999999997</v>
      </c>
      <c r="C129" s="26" t="s">
        <v>167</v>
      </c>
      <c r="D129" s="28">
        <v>79</v>
      </c>
      <c r="E129" s="28"/>
      <c r="F129" s="29"/>
    </row>
    <row r="130" spans="2:6" x14ac:dyDescent="0.2">
      <c r="B130" s="30">
        <v>10.1</v>
      </c>
      <c r="C130" s="26" t="s">
        <v>168</v>
      </c>
      <c r="D130" s="28" t="s">
        <v>169</v>
      </c>
      <c r="E130" s="28"/>
      <c r="F130" s="29"/>
    </row>
    <row r="131" spans="2:6" x14ac:dyDescent="0.2">
      <c r="B131" s="30">
        <f>+B130+0.01</f>
        <v>10.11</v>
      </c>
      <c r="C131" s="26" t="s">
        <v>170</v>
      </c>
      <c r="D131" s="28">
        <v>25</v>
      </c>
      <c r="E131" s="28"/>
      <c r="F131" s="29"/>
    </row>
    <row r="132" spans="2:6" x14ac:dyDescent="0.2">
      <c r="B132" s="30">
        <f t="shared" ref="B132:B134" si="7">+B131+0.01</f>
        <v>10.119999999999999</v>
      </c>
      <c r="C132" s="26" t="s">
        <v>171</v>
      </c>
      <c r="D132" s="28" t="s">
        <v>172</v>
      </c>
      <c r="E132" s="28"/>
      <c r="F132" s="29"/>
    </row>
    <row r="133" spans="2:6" x14ac:dyDescent="0.2">
      <c r="B133" s="30">
        <f t="shared" si="7"/>
        <v>10.129999999999999</v>
      </c>
      <c r="C133" s="26" t="s">
        <v>173</v>
      </c>
      <c r="D133" s="28" t="s">
        <v>174</v>
      </c>
      <c r="E133" s="28"/>
      <c r="F133" s="29"/>
    </row>
    <row r="134" spans="2:6" x14ac:dyDescent="0.2">
      <c r="B134" s="30">
        <f t="shared" si="7"/>
        <v>10.139999999999999</v>
      </c>
      <c r="C134" s="26" t="s">
        <v>175</v>
      </c>
      <c r="D134" s="28" t="s">
        <v>176</v>
      </c>
      <c r="E134" s="28"/>
      <c r="F134" s="29"/>
    </row>
    <row r="135" spans="2:6" x14ac:dyDescent="0.2">
      <c r="B135" s="31">
        <v>11</v>
      </c>
      <c r="C135" s="32" t="s">
        <v>177</v>
      </c>
      <c r="D135" s="28"/>
      <c r="E135" s="28"/>
      <c r="F135" s="29"/>
    </row>
    <row r="136" spans="2:6" x14ac:dyDescent="0.2">
      <c r="B136" s="25">
        <v>11.1</v>
      </c>
      <c r="C136" s="26" t="s">
        <v>178</v>
      </c>
      <c r="D136" s="28" t="s">
        <v>179</v>
      </c>
      <c r="E136" s="28"/>
      <c r="F136" s="29"/>
    </row>
    <row r="137" spans="2:6" x14ac:dyDescent="0.2">
      <c r="B137" s="25">
        <f>+B136+0.1</f>
        <v>11.2</v>
      </c>
      <c r="C137" s="26" t="s">
        <v>180</v>
      </c>
      <c r="D137" s="28" t="s">
        <v>179</v>
      </c>
      <c r="E137" s="28"/>
      <c r="F137" s="29"/>
    </row>
    <row r="138" spans="2:6" x14ac:dyDescent="0.2">
      <c r="B138" s="25">
        <f t="shared" ref="B138:B141" si="8">+B137+0.1</f>
        <v>11.299999999999999</v>
      </c>
      <c r="C138" s="26" t="s">
        <v>181</v>
      </c>
      <c r="D138" s="28" t="s">
        <v>182</v>
      </c>
      <c r="E138" s="28"/>
      <c r="F138" s="29"/>
    </row>
    <row r="139" spans="2:6" x14ac:dyDescent="0.2">
      <c r="B139" s="25">
        <f t="shared" si="8"/>
        <v>11.399999999999999</v>
      </c>
      <c r="C139" s="26" t="s">
        <v>183</v>
      </c>
      <c r="D139" s="28" t="s">
        <v>184</v>
      </c>
      <c r="E139" s="28"/>
      <c r="F139" s="29"/>
    </row>
    <row r="140" spans="2:6" x14ac:dyDescent="0.2">
      <c r="B140" s="25">
        <f t="shared" si="8"/>
        <v>11.499999999999998</v>
      </c>
      <c r="C140" s="26" t="s">
        <v>185</v>
      </c>
      <c r="D140" s="28" t="s">
        <v>186</v>
      </c>
      <c r="E140" s="28"/>
      <c r="F140" s="29"/>
    </row>
    <row r="141" spans="2:6" ht="38.25" x14ac:dyDescent="0.2">
      <c r="B141" s="25">
        <f t="shared" si="8"/>
        <v>11.599999999999998</v>
      </c>
      <c r="C141" s="26" t="s">
        <v>187</v>
      </c>
      <c r="D141" s="28" t="s">
        <v>188</v>
      </c>
      <c r="E141" s="28"/>
      <c r="F141" s="29"/>
    </row>
    <row r="142" spans="2:6" x14ac:dyDescent="0.2">
      <c r="B142" s="31">
        <v>12</v>
      </c>
      <c r="C142" s="32" t="s">
        <v>189</v>
      </c>
      <c r="D142" s="28"/>
      <c r="E142" s="28"/>
      <c r="F142" s="29"/>
    </row>
    <row r="143" spans="2:6" x14ac:dyDescent="0.2">
      <c r="B143" s="25">
        <v>12.1</v>
      </c>
      <c r="C143" s="26" t="s">
        <v>190</v>
      </c>
      <c r="D143" s="28" t="s">
        <v>191</v>
      </c>
      <c r="E143" s="28"/>
      <c r="F143" s="29"/>
    </row>
    <row r="144" spans="2:6" x14ac:dyDescent="0.2">
      <c r="B144" s="25">
        <v>12.2</v>
      </c>
      <c r="C144" s="26" t="s">
        <v>192</v>
      </c>
      <c r="D144" s="28" t="s">
        <v>193</v>
      </c>
      <c r="E144" s="28"/>
      <c r="F144" s="29"/>
    </row>
    <row r="145" spans="2:6" x14ac:dyDescent="0.2">
      <c r="B145" s="25">
        <f>+B144+0.1</f>
        <v>12.299999999999999</v>
      </c>
      <c r="C145" s="26" t="s">
        <v>194</v>
      </c>
      <c r="D145" s="28" t="s">
        <v>179</v>
      </c>
      <c r="E145" s="28"/>
      <c r="F145" s="29"/>
    </row>
    <row r="146" spans="2:6" x14ac:dyDescent="0.2">
      <c r="B146" s="25">
        <f t="shared" ref="B146:B149" si="9">+B145+0.1</f>
        <v>12.399999999999999</v>
      </c>
      <c r="C146" s="26" t="s">
        <v>195</v>
      </c>
      <c r="D146" s="28" t="s">
        <v>179</v>
      </c>
      <c r="E146" s="28"/>
      <c r="F146" s="29"/>
    </row>
    <row r="147" spans="2:6" x14ac:dyDescent="0.2">
      <c r="B147" s="25">
        <f t="shared" si="9"/>
        <v>12.499999999999998</v>
      </c>
      <c r="C147" s="26" t="s">
        <v>196</v>
      </c>
      <c r="D147" s="28" t="s">
        <v>179</v>
      </c>
      <c r="E147" s="28"/>
      <c r="F147" s="29"/>
    </row>
    <row r="148" spans="2:6" x14ac:dyDescent="0.2">
      <c r="B148" s="25">
        <f t="shared" si="9"/>
        <v>12.599999999999998</v>
      </c>
      <c r="C148" s="26" t="s">
        <v>197</v>
      </c>
      <c r="D148" s="28" t="s">
        <v>179</v>
      </c>
      <c r="E148" s="28"/>
      <c r="F148" s="29"/>
    </row>
    <row r="149" spans="2:6" ht="38.25" customHeight="1" x14ac:dyDescent="0.2">
      <c r="B149" s="25">
        <f t="shared" si="9"/>
        <v>12.699999999999998</v>
      </c>
      <c r="C149" s="26" t="s">
        <v>198</v>
      </c>
      <c r="D149" s="28" t="s">
        <v>199</v>
      </c>
      <c r="E149" s="28"/>
      <c r="F149" s="29"/>
    </row>
    <row r="150" spans="2:6" x14ac:dyDescent="0.2">
      <c r="B150" s="25">
        <f>+B149+0.1</f>
        <v>12.799999999999997</v>
      </c>
      <c r="C150" s="26" t="s">
        <v>200</v>
      </c>
      <c r="D150" s="28" t="s">
        <v>201</v>
      </c>
      <c r="E150" s="28"/>
      <c r="F150" s="29"/>
    </row>
    <row r="151" spans="2:6" x14ac:dyDescent="0.2">
      <c r="B151" s="25">
        <f>+B150+0.1</f>
        <v>12.899999999999997</v>
      </c>
      <c r="C151" s="26" t="s">
        <v>202</v>
      </c>
      <c r="D151" s="28" t="s">
        <v>201</v>
      </c>
      <c r="E151" s="28"/>
      <c r="F151" s="29"/>
    </row>
    <row r="152" spans="2:6" x14ac:dyDescent="0.2">
      <c r="B152" s="31">
        <v>13</v>
      </c>
      <c r="C152" s="32" t="s">
        <v>203</v>
      </c>
      <c r="D152" s="28"/>
      <c r="E152" s="28"/>
      <c r="F152" s="29"/>
    </row>
    <row r="153" spans="2:6" x14ac:dyDescent="0.2">
      <c r="B153" s="25">
        <v>13.1</v>
      </c>
      <c r="C153" s="26" t="s">
        <v>204</v>
      </c>
      <c r="D153" s="28">
        <v>1</v>
      </c>
      <c r="E153" s="28"/>
      <c r="F153" s="29"/>
    </row>
    <row r="154" spans="2:6" ht="38.25" x14ac:dyDescent="0.2">
      <c r="B154" s="25">
        <f>+B153+0.1</f>
        <v>13.2</v>
      </c>
      <c r="C154" s="26" t="s">
        <v>205</v>
      </c>
      <c r="D154" s="28" t="s">
        <v>206</v>
      </c>
      <c r="E154" s="28"/>
      <c r="F154" s="29"/>
    </row>
    <row r="155" spans="2:6" x14ac:dyDescent="0.2">
      <c r="B155" s="25">
        <f t="shared" ref="B155:B156" si="10">+B154+0.1</f>
        <v>13.299999999999999</v>
      </c>
      <c r="C155" s="26" t="s">
        <v>207</v>
      </c>
      <c r="D155" s="28">
        <v>1</v>
      </c>
      <c r="E155" s="28"/>
      <c r="F155" s="29"/>
    </row>
    <row r="156" spans="2:6" x14ac:dyDescent="0.2">
      <c r="B156" s="25">
        <f t="shared" si="10"/>
        <v>13.399999999999999</v>
      </c>
      <c r="C156" s="26" t="s">
        <v>208</v>
      </c>
      <c r="D156" s="28">
        <v>1</v>
      </c>
      <c r="E156" s="28"/>
      <c r="F156" s="29"/>
    </row>
    <row r="157" spans="2:6" x14ac:dyDescent="0.2">
      <c r="B157" s="31">
        <v>14</v>
      </c>
      <c r="C157" s="32" t="s">
        <v>209</v>
      </c>
      <c r="D157" s="28"/>
      <c r="E157" s="28"/>
      <c r="F157" s="29"/>
    </row>
    <row r="158" spans="2:6" x14ac:dyDescent="0.2">
      <c r="B158" s="25">
        <v>14.1</v>
      </c>
      <c r="C158" s="26" t="s">
        <v>210</v>
      </c>
      <c r="D158" s="28" t="s">
        <v>66</v>
      </c>
      <c r="E158" s="28"/>
      <c r="F158" s="29"/>
    </row>
    <row r="159" spans="2:6" x14ac:dyDescent="0.2">
      <c r="B159" s="25">
        <f>+B158+0.1</f>
        <v>14.2</v>
      </c>
      <c r="C159" s="26" t="s">
        <v>211</v>
      </c>
      <c r="D159" s="28" t="s">
        <v>66</v>
      </c>
      <c r="E159" s="28"/>
      <c r="F159" s="29"/>
    </row>
    <row r="160" spans="2:6" x14ac:dyDescent="0.2">
      <c r="B160" s="25">
        <f>+B159+0.1</f>
        <v>14.299999999999999</v>
      </c>
      <c r="C160" s="26" t="s">
        <v>212</v>
      </c>
      <c r="D160" s="28" t="s">
        <v>66</v>
      </c>
      <c r="E160" s="28"/>
      <c r="F160" s="29"/>
    </row>
    <row r="161" spans="2:6" x14ac:dyDescent="0.2">
      <c r="B161" s="31">
        <v>15</v>
      </c>
      <c r="C161" s="32" t="s">
        <v>213</v>
      </c>
      <c r="D161" s="28"/>
      <c r="E161" s="28"/>
      <c r="F161" s="29"/>
    </row>
    <row r="162" spans="2:6" x14ac:dyDescent="0.2">
      <c r="B162" s="25">
        <v>15.1</v>
      </c>
      <c r="C162" s="26" t="s">
        <v>214</v>
      </c>
      <c r="D162" s="28" t="s">
        <v>179</v>
      </c>
      <c r="E162" s="28"/>
      <c r="F162" s="29"/>
    </row>
    <row r="163" spans="2:6" ht="25.5" x14ac:dyDescent="0.2">
      <c r="B163" s="25">
        <f>+B162+0.1</f>
        <v>15.2</v>
      </c>
      <c r="C163" s="26" t="s">
        <v>215</v>
      </c>
      <c r="D163" s="28" t="s">
        <v>179</v>
      </c>
      <c r="E163" s="28"/>
      <c r="F163" s="29"/>
    </row>
    <row r="164" spans="2:6" ht="25.5" x14ac:dyDescent="0.2">
      <c r="B164" s="25">
        <f>+B163+0.1</f>
        <v>15.299999999999999</v>
      </c>
      <c r="C164" s="26" t="s">
        <v>216</v>
      </c>
      <c r="D164" s="28" t="s">
        <v>179</v>
      </c>
      <c r="E164" s="28"/>
      <c r="F164" s="29"/>
    </row>
    <row r="165" spans="2:6" ht="41.25" customHeight="1" x14ac:dyDescent="0.2">
      <c r="B165" s="31">
        <v>16</v>
      </c>
      <c r="C165" s="32" t="s">
        <v>217</v>
      </c>
      <c r="D165" s="28"/>
      <c r="E165" s="28"/>
      <c r="F165" s="29"/>
    </row>
    <row r="166" spans="2:6" ht="39.75" customHeight="1" x14ac:dyDescent="0.2">
      <c r="B166" s="25">
        <v>16.100000000000001</v>
      </c>
      <c r="C166" s="26" t="s">
        <v>218</v>
      </c>
      <c r="D166" s="28" t="s">
        <v>219</v>
      </c>
      <c r="E166" s="28"/>
      <c r="F166" s="29"/>
    </row>
    <row r="167" spans="2:6" x14ac:dyDescent="0.2">
      <c r="B167" s="25">
        <v>16.2</v>
      </c>
      <c r="C167" s="26" t="s">
        <v>220</v>
      </c>
      <c r="D167" s="28" t="s">
        <v>66</v>
      </c>
      <c r="E167" s="28"/>
      <c r="F167" s="29"/>
    </row>
    <row r="168" spans="2:6" x14ac:dyDescent="0.2">
      <c r="B168" s="31">
        <v>17</v>
      </c>
      <c r="C168" s="32" t="s">
        <v>221</v>
      </c>
      <c r="D168" s="28"/>
      <c r="E168" s="28"/>
      <c r="F168" s="29"/>
    </row>
    <row r="169" spans="2:6" ht="51" x14ac:dyDescent="0.2">
      <c r="B169" s="25">
        <v>17.100000000000001</v>
      </c>
      <c r="C169" s="26" t="s">
        <v>222</v>
      </c>
      <c r="D169" s="28">
        <v>1</v>
      </c>
      <c r="E169" s="28"/>
      <c r="F169" s="29"/>
    </row>
    <row r="170" spans="2:6" x14ac:dyDescent="0.2">
      <c r="B170" s="25">
        <f>+B169+0.1</f>
        <v>17.200000000000003</v>
      </c>
      <c r="C170" s="26" t="s">
        <v>223</v>
      </c>
      <c r="D170" s="28">
        <v>1</v>
      </c>
      <c r="E170" s="28"/>
      <c r="F170" s="29"/>
    </row>
    <row r="171" spans="2:6" x14ac:dyDescent="0.2">
      <c r="B171" s="25">
        <f>+B170+0.1</f>
        <v>17.300000000000004</v>
      </c>
      <c r="C171" s="26" t="s">
        <v>224</v>
      </c>
      <c r="D171" s="28">
        <v>1</v>
      </c>
      <c r="E171" s="28"/>
      <c r="F171" s="29"/>
    </row>
    <row r="172" spans="2:6" x14ac:dyDescent="0.2">
      <c r="B172" s="31">
        <v>18</v>
      </c>
      <c r="C172" s="32" t="s">
        <v>225</v>
      </c>
      <c r="D172" s="28"/>
      <c r="E172" s="28"/>
      <c r="F172" s="29"/>
    </row>
    <row r="173" spans="2:6" x14ac:dyDescent="0.2">
      <c r="B173" s="25">
        <v>18.100000000000001</v>
      </c>
      <c r="C173" s="26" t="s">
        <v>226</v>
      </c>
      <c r="D173" s="28" t="s">
        <v>227</v>
      </c>
      <c r="E173" s="28"/>
      <c r="F173" s="29"/>
    </row>
    <row r="174" spans="2:6" ht="25.5" x14ac:dyDescent="0.2">
      <c r="B174" s="25">
        <f>+B173+0.1</f>
        <v>18.200000000000003</v>
      </c>
      <c r="C174" s="26" t="s">
        <v>228</v>
      </c>
      <c r="D174" s="28" t="s">
        <v>227</v>
      </c>
      <c r="E174" s="28"/>
      <c r="F174" s="29"/>
    </row>
    <row r="175" spans="2:6" x14ac:dyDescent="0.2">
      <c r="B175" s="25">
        <f t="shared" ref="B175:B177" si="11">+B174+0.1</f>
        <v>18.300000000000004</v>
      </c>
      <c r="C175" s="26" t="s">
        <v>229</v>
      </c>
      <c r="D175" s="28" t="s">
        <v>230</v>
      </c>
      <c r="E175" s="28"/>
      <c r="F175" s="29"/>
    </row>
    <row r="176" spans="2:6" x14ac:dyDescent="0.2">
      <c r="B176" s="25">
        <f t="shared" si="11"/>
        <v>18.400000000000006</v>
      </c>
      <c r="C176" s="26" t="s">
        <v>231</v>
      </c>
      <c r="D176" s="28" t="s">
        <v>230</v>
      </c>
      <c r="E176" s="28"/>
      <c r="F176" s="29"/>
    </row>
    <row r="177" spans="2:6" ht="26.25" thickBot="1" x14ac:dyDescent="0.25">
      <c r="B177" s="25">
        <f t="shared" si="11"/>
        <v>18.500000000000007</v>
      </c>
      <c r="C177" s="26" t="s">
        <v>232</v>
      </c>
      <c r="D177" s="28" t="s">
        <v>230</v>
      </c>
      <c r="E177" s="28"/>
      <c r="F177" s="29"/>
    </row>
    <row r="178" spans="2:6" ht="15.75" thickBot="1" x14ac:dyDescent="0.25">
      <c r="B178" s="59" t="s">
        <v>233</v>
      </c>
      <c r="C178" s="60"/>
      <c r="D178" s="60"/>
      <c r="E178" s="60"/>
      <c r="F178" s="61"/>
    </row>
    <row r="179" spans="2:6" ht="15" x14ac:dyDescent="0.2">
      <c r="B179" s="42">
        <v>19.100000000000001</v>
      </c>
      <c r="C179" s="62" t="s">
        <v>79</v>
      </c>
      <c r="D179" s="39" t="s">
        <v>10</v>
      </c>
      <c r="E179" s="50"/>
      <c r="F179" s="41"/>
    </row>
    <row r="180" spans="2:6" ht="15" x14ac:dyDescent="0.2">
      <c r="B180" s="42">
        <f>+B179+0.1</f>
        <v>19.200000000000003</v>
      </c>
      <c r="C180" s="44" t="s">
        <v>80</v>
      </c>
      <c r="D180" s="45" t="s">
        <v>10</v>
      </c>
      <c r="E180" s="50"/>
      <c r="F180" s="41"/>
    </row>
    <row r="181" spans="2:6" ht="15" x14ac:dyDescent="0.2">
      <c r="B181" s="42">
        <f t="shared" ref="B181:B185" si="12">+B180+0.1</f>
        <v>19.300000000000004</v>
      </c>
      <c r="C181" s="44" t="s">
        <v>81</v>
      </c>
      <c r="D181" s="45" t="s">
        <v>10</v>
      </c>
      <c r="E181" s="50"/>
      <c r="F181" s="41"/>
    </row>
    <row r="182" spans="2:6" ht="15" x14ac:dyDescent="0.2">
      <c r="B182" s="42">
        <f t="shared" si="12"/>
        <v>19.400000000000006</v>
      </c>
      <c r="C182" s="44" t="s">
        <v>82</v>
      </c>
      <c r="D182" s="40" t="s">
        <v>234</v>
      </c>
      <c r="E182" s="50"/>
      <c r="F182" s="41"/>
    </row>
    <row r="183" spans="2:6" ht="15" x14ac:dyDescent="0.2">
      <c r="B183" s="42">
        <f t="shared" si="12"/>
        <v>19.500000000000007</v>
      </c>
      <c r="C183" s="44" t="s">
        <v>127</v>
      </c>
      <c r="D183" s="45">
        <v>1</v>
      </c>
      <c r="E183" s="50"/>
      <c r="F183" s="41"/>
    </row>
    <row r="184" spans="2:6" ht="15" x14ac:dyDescent="0.2">
      <c r="B184" s="42">
        <f t="shared" si="12"/>
        <v>19.600000000000009</v>
      </c>
      <c r="C184" s="44" t="s">
        <v>17</v>
      </c>
      <c r="D184" s="45" t="s">
        <v>18</v>
      </c>
      <c r="E184" s="50" t="s">
        <v>96</v>
      </c>
      <c r="F184" s="41"/>
    </row>
    <row r="185" spans="2:6" ht="15" x14ac:dyDescent="0.2">
      <c r="B185" s="42">
        <f t="shared" si="12"/>
        <v>19.70000000000001</v>
      </c>
      <c r="C185" s="44" t="s">
        <v>124</v>
      </c>
      <c r="D185" s="40" t="s">
        <v>125</v>
      </c>
      <c r="E185" s="50"/>
      <c r="F185" s="41"/>
    </row>
    <row r="186" spans="2:6" ht="15" x14ac:dyDescent="0.2">
      <c r="B186" s="37">
        <v>20</v>
      </c>
      <c r="C186" s="63" t="s">
        <v>235</v>
      </c>
      <c r="D186" s="45"/>
      <c r="E186" s="50"/>
      <c r="F186" s="41"/>
    </row>
    <row r="187" spans="2:6" ht="15" x14ac:dyDescent="0.2">
      <c r="B187" s="42">
        <v>20.100000000000001</v>
      </c>
      <c r="C187" s="44" t="s">
        <v>236</v>
      </c>
      <c r="D187" s="45" t="s">
        <v>237</v>
      </c>
      <c r="E187" s="50"/>
      <c r="F187" s="41"/>
    </row>
    <row r="188" spans="2:6" ht="15" x14ac:dyDescent="0.2">
      <c r="B188" s="42">
        <v>20.2</v>
      </c>
      <c r="C188" s="44" t="s">
        <v>238</v>
      </c>
      <c r="D188" s="45">
        <v>3</v>
      </c>
      <c r="E188" s="50"/>
      <c r="F188" s="41"/>
    </row>
    <row r="189" spans="2:6" ht="15" x14ac:dyDescent="0.2">
      <c r="B189" s="42">
        <f>+B188+0.1</f>
        <v>20.3</v>
      </c>
      <c r="C189" s="44" t="s">
        <v>239</v>
      </c>
      <c r="D189" s="45" t="s">
        <v>240</v>
      </c>
      <c r="E189" s="50"/>
      <c r="F189" s="41"/>
    </row>
    <row r="190" spans="2:6" ht="15" x14ac:dyDescent="0.2">
      <c r="B190" s="42">
        <f t="shared" ref="B190:B194" si="13">+B189+0.1</f>
        <v>20.400000000000002</v>
      </c>
      <c r="C190" s="44" t="s">
        <v>241</v>
      </c>
      <c r="D190" s="45">
        <v>3</v>
      </c>
      <c r="E190" s="50"/>
      <c r="F190" s="41"/>
    </row>
    <row r="191" spans="2:6" ht="30" x14ac:dyDescent="0.2">
      <c r="B191" s="42">
        <f t="shared" si="13"/>
        <v>20.500000000000004</v>
      </c>
      <c r="C191" s="44" t="s">
        <v>242</v>
      </c>
      <c r="D191" s="40" t="s">
        <v>243</v>
      </c>
      <c r="E191" s="50"/>
      <c r="F191" s="41"/>
    </row>
    <row r="192" spans="2:6" ht="15" x14ac:dyDescent="0.2">
      <c r="B192" s="42">
        <f t="shared" si="13"/>
        <v>20.600000000000005</v>
      </c>
      <c r="C192" s="44" t="s">
        <v>244</v>
      </c>
      <c r="D192" s="45" t="s">
        <v>245</v>
      </c>
      <c r="E192" s="50"/>
      <c r="F192" s="41"/>
    </row>
    <row r="193" spans="2:6" ht="15" x14ac:dyDescent="0.2">
      <c r="B193" s="42">
        <f t="shared" si="13"/>
        <v>20.700000000000006</v>
      </c>
      <c r="C193" s="44" t="s">
        <v>246</v>
      </c>
      <c r="D193" s="45" t="s">
        <v>247</v>
      </c>
      <c r="E193" s="50"/>
      <c r="F193" s="41"/>
    </row>
    <row r="194" spans="2:6" ht="15" x14ac:dyDescent="0.2">
      <c r="B194" s="42">
        <f t="shared" si="13"/>
        <v>20.800000000000008</v>
      </c>
      <c r="C194" s="44" t="s">
        <v>248</v>
      </c>
      <c r="D194" s="40" t="s">
        <v>249</v>
      </c>
      <c r="E194" s="50"/>
      <c r="F194" s="41"/>
    </row>
    <row r="195" spans="2:6" ht="15" x14ac:dyDescent="0.2">
      <c r="B195" s="42">
        <f>+B194+0.1</f>
        <v>20.900000000000009</v>
      </c>
      <c r="C195" s="44" t="s">
        <v>250</v>
      </c>
      <c r="D195" s="45" t="s">
        <v>251</v>
      </c>
      <c r="E195" s="50"/>
      <c r="F195" s="41"/>
    </row>
    <row r="196" spans="2:6" ht="15" x14ac:dyDescent="0.2">
      <c r="B196" s="37">
        <v>21</v>
      </c>
      <c r="C196" s="63" t="s">
        <v>252</v>
      </c>
      <c r="D196" s="45"/>
      <c r="E196" s="50"/>
      <c r="F196" s="41"/>
    </row>
    <row r="197" spans="2:6" ht="15" x14ac:dyDescent="0.2">
      <c r="B197" s="42">
        <v>21.1</v>
      </c>
      <c r="C197" s="44" t="s">
        <v>253</v>
      </c>
      <c r="D197" s="45" t="s">
        <v>179</v>
      </c>
      <c r="E197" s="50"/>
      <c r="F197" s="41"/>
    </row>
    <row r="198" spans="2:6" ht="15" x14ac:dyDescent="0.2">
      <c r="B198" s="42">
        <f>+B197+0.1</f>
        <v>21.200000000000003</v>
      </c>
      <c r="C198" s="44" t="s">
        <v>254</v>
      </c>
      <c r="D198" s="45" t="s">
        <v>179</v>
      </c>
      <c r="E198" s="50"/>
      <c r="F198" s="41"/>
    </row>
    <row r="199" spans="2:6" ht="15" x14ac:dyDescent="0.2">
      <c r="B199" s="42">
        <f t="shared" ref="B199:B201" si="14">+B198+0.1</f>
        <v>21.300000000000004</v>
      </c>
      <c r="C199" s="44" t="s">
        <v>255</v>
      </c>
      <c r="D199" s="45" t="s">
        <v>179</v>
      </c>
      <c r="E199" s="50"/>
      <c r="F199" s="41"/>
    </row>
    <row r="200" spans="2:6" ht="15" x14ac:dyDescent="0.2">
      <c r="B200" s="42">
        <f t="shared" si="14"/>
        <v>21.400000000000006</v>
      </c>
      <c r="C200" s="44" t="s">
        <v>256</v>
      </c>
      <c r="D200" s="45" t="s">
        <v>179</v>
      </c>
      <c r="E200" s="50"/>
      <c r="F200" s="41"/>
    </row>
    <row r="201" spans="2:6" ht="15" x14ac:dyDescent="0.2">
      <c r="B201" s="42">
        <f t="shared" si="14"/>
        <v>21.500000000000007</v>
      </c>
      <c r="C201" s="44" t="s">
        <v>257</v>
      </c>
      <c r="D201" s="45" t="s">
        <v>179</v>
      </c>
      <c r="E201" s="50"/>
      <c r="F201" s="41"/>
    </row>
    <row r="202" spans="2:6" ht="15" x14ac:dyDescent="0.2">
      <c r="B202" s="37">
        <v>22</v>
      </c>
      <c r="C202" s="63" t="s">
        <v>258</v>
      </c>
      <c r="D202" s="45"/>
      <c r="E202" s="50"/>
      <c r="F202" s="41"/>
    </row>
    <row r="203" spans="2:6" ht="15" x14ac:dyDescent="0.2">
      <c r="B203" s="42">
        <v>22.1</v>
      </c>
      <c r="C203" s="44" t="s">
        <v>259</v>
      </c>
      <c r="D203" s="45">
        <v>1</v>
      </c>
      <c r="E203" s="50" t="s">
        <v>96</v>
      </c>
      <c r="F203" s="41"/>
    </row>
    <row r="204" spans="2:6" ht="15" x14ac:dyDescent="0.2">
      <c r="B204" s="42">
        <f>+B203+0.1</f>
        <v>22.200000000000003</v>
      </c>
      <c r="C204" s="44" t="s">
        <v>260</v>
      </c>
      <c r="D204" s="45" t="s">
        <v>261</v>
      </c>
      <c r="E204" s="50"/>
      <c r="F204" s="41"/>
    </row>
    <row r="205" spans="2:6" ht="15" x14ac:dyDescent="0.2">
      <c r="B205" s="42">
        <f t="shared" ref="B205:B209" si="15">+B204+0.1</f>
        <v>22.300000000000004</v>
      </c>
      <c r="C205" s="44" t="s">
        <v>262</v>
      </c>
      <c r="D205" s="45">
        <v>1</v>
      </c>
      <c r="E205" s="50"/>
      <c r="F205" s="41"/>
    </row>
    <row r="206" spans="2:6" ht="15" x14ac:dyDescent="0.2">
      <c r="B206" s="42">
        <f t="shared" si="15"/>
        <v>22.400000000000006</v>
      </c>
      <c r="C206" s="44" t="s">
        <v>263</v>
      </c>
      <c r="D206" s="45">
        <v>1</v>
      </c>
      <c r="E206" s="50"/>
      <c r="F206" s="41"/>
    </row>
    <row r="207" spans="2:6" ht="15" x14ac:dyDescent="0.2">
      <c r="B207" s="42">
        <f t="shared" si="15"/>
        <v>22.500000000000007</v>
      </c>
      <c r="C207" s="44" t="s">
        <v>264</v>
      </c>
      <c r="D207" s="45" t="s">
        <v>265</v>
      </c>
      <c r="E207" s="50"/>
      <c r="F207" s="41"/>
    </row>
    <row r="208" spans="2:6" ht="15" x14ac:dyDescent="0.2">
      <c r="B208" s="42">
        <f t="shared" si="15"/>
        <v>22.600000000000009</v>
      </c>
      <c r="C208" s="44" t="s">
        <v>266</v>
      </c>
      <c r="D208" s="45">
        <v>32</v>
      </c>
      <c r="E208" s="50"/>
      <c r="F208" s="41"/>
    </row>
    <row r="209" spans="2:6" ht="15" x14ac:dyDescent="0.2">
      <c r="B209" s="42">
        <f t="shared" si="15"/>
        <v>22.70000000000001</v>
      </c>
      <c r="C209" s="44" t="s">
        <v>267</v>
      </c>
      <c r="D209" s="45" t="s">
        <v>268</v>
      </c>
      <c r="E209" s="50"/>
      <c r="F209" s="41"/>
    </row>
    <row r="210" spans="2:6" ht="15" x14ac:dyDescent="0.2">
      <c r="B210" s="37">
        <v>23</v>
      </c>
      <c r="C210" s="63" t="s">
        <v>269</v>
      </c>
      <c r="D210" s="45"/>
      <c r="E210" s="50"/>
      <c r="F210" s="41"/>
    </row>
    <row r="211" spans="2:6" ht="15" x14ac:dyDescent="0.2">
      <c r="B211" s="42">
        <v>23.1</v>
      </c>
      <c r="C211" s="44" t="s">
        <v>270</v>
      </c>
      <c r="D211" s="45" t="s">
        <v>271</v>
      </c>
      <c r="E211" s="50"/>
      <c r="F211" s="41"/>
    </row>
    <row r="212" spans="2:6" ht="15" x14ac:dyDescent="0.2">
      <c r="B212" s="42">
        <f>+B211+0.1</f>
        <v>23.200000000000003</v>
      </c>
      <c r="C212" s="44" t="s">
        <v>272</v>
      </c>
      <c r="D212" s="45" t="s">
        <v>271</v>
      </c>
      <c r="E212" s="50"/>
      <c r="F212" s="41"/>
    </row>
    <row r="213" spans="2:6" ht="15" x14ac:dyDescent="0.2">
      <c r="B213" s="42">
        <f t="shared" ref="B213:B219" si="16">+B212+0.1</f>
        <v>23.300000000000004</v>
      </c>
      <c r="C213" s="44" t="s">
        <v>273</v>
      </c>
      <c r="D213" s="45" t="s">
        <v>271</v>
      </c>
      <c r="E213" s="50" t="s">
        <v>96</v>
      </c>
      <c r="F213" s="41"/>
    </row>
    <row r="214" spans="2:6" ht="15" x14ac:dyDescent="0.2">
      <c r="B214" s="42">
        <f t="shared" si="16"/>
        <v>23.400000000000006</v>
      </c>
      <c r="C214" s="44" t="s">
        <v>274</v>
      </c>
      <c r="D214" s="45" t="s">
        <v>271</v>
      </c>
      <c r="E214" s="50"/>
      <c r="F214" s="41"/>
    </row>
    <row r="215" spans="2:6" ht="15" x14ac:dyDescent="0.2">
      <c r="B215" s="42">
        <f t="shared" si="16"/>
        <v>23.500000000000007</v>
      </c>
      <c r="C215" s="44" t="s">
        <v>275</v>
      </c>
      <c r="D215" s="45" t="s">
        <v>271</v>
      </c>
      <c r="E215" s="50"/>
      <c r="F215" s="41"/>
    </row>
    <row r="216" spans="2:6" ht="15" x14ac:dyDescent="0.2">
      <c r="B216" s="42">
        <f t="shared" si="16"/>
        <v>23.600000000000009</v>
      </c>
      <c r="C216" s="44" t="s">
        <v>276</v>
      </c>
      <c r="D216" s="45" t="s">
        <v>271</v>
      </c>
      <c r="E216" s="50"/>
      <c r="F216" s="41"/>
    </row>
    <row r="217" spans="2:6" ht="15" x14ac:dyDescent="0.2">
      <c r="B217" s="42">
        <f t="shared" si="16"/>
        <v>23.70000000000001</v>
      </c>
      <c r="C217" s="44" t="s">
        <v>277</v>
      </c>
      <c r="D217" s="45" t="s">
        <v>271</v>
      </c>
      <c r="E217" s="50"/>
      <c r="F217" s="41"/>
    </row>
    <row r="218" spans="2:6" ht="15" x14ac:dyDescent="0.2">
      <c r="B218" s="42">
        <f t="shared" si="16"/>
        <v>23.800000000000011</v>
      </c>
      <c r="C218" s="44" t="s">
        <v>278</v>
      </c>
      <c r="D218" s="45" t="s">
        <v>271</v>
      </c>
      <c r="E218" s="50"/>
      <c r="F218" s="41"/>
    </row>
    <row r="219" spans="2:6" ht="15" x14ac:dyDescent="0.2">
      <c r="B219" s="42">
        <f t="shared" si="16"/>
        <v>23.900000000000013</v>
      </c>
      <c r="C219" s="44" t="s">
        <v>279</v>
      </c>
      <c r="D219" s="45" t="s">
        <v>271</v>
      </c>
      <c r="E219" s="50"/>
      <c r="F219" s="41"/>
    </row>
    <row r="220" spans="2:6" ht="15" x14ac:dyDescent="0.2">
      <c r="B220" s="46">
        <v>23.1</v>
      </c>
      <c r="C220" s="44" t="s">
        <v>280</v>
      </c>
      <c r="D220" s="45" t="s">
        <v>271</v>
      </c>
      <c r="E220" s="50"/>
      <c r="F220" s="41"/>
    </row>
    <row r="221" spans="2:6" ht="15" x14ac:dyDescent="0.2">
      <c r="B221" s="42">
        <v>23.11</v>
      </c>
      <c r="C221" s="44" t="s">
        <v>281</v>
      </c>
      <c r="D221" s="45" t="s">
        <v>282</v>
      </c>
      <c r="E221" s="50"/>
      <c r="F221" s="41"/>
    </row>
    <row r="222" spans="2:6" ht="15" x14ac:dyDescent="0.2">
      <c r="B222" s="37">
        <v>24</v>
      </c>
      <c r="C222" s="63" t="s">
        <v>283</v>
      </c>
      <c r="D222" s="45"/>
      <c r="E222" s="50"/>
      <c r="F222" s="41"/>
    </row>
    <row r="223" spans="2:6" ht="15" x14ac:dyDescent="0.2">
      <c r="B223" s="42">
        <v>24.1</v>
      </c>
      <c r="C223" s="44" t="s">
        <v>284</v>
      </c>
      <c r="D223" s="45" t="s">
        <v>285</v>
      </c>
      <c r="E223" s="50"/>
      <c r="F223" s="41"/>
    </row>
    <row r="224" spans="2:6" ht="15" x14ac:dyDescent="0.2">
      <c r="B224" s="42">
        <f>+B223+0.1</f>
        <v>24.200000000000003</v>
      </c>
      <c r="C224" s="44" t="s">
        <v>286</v>
      </c>
      <c r="D224" s="45" t="s">
        <v>287</v>
      </c>
      <c r="E224" s="50"/>
      <c r="F224" s="41"/>
    </row>
    <row r="225" spans="2:6" ht="15" x14ac:dyDescent="0.2">
      <c r="B225" s="42">
        <f>+B224+0.1</f>
        <v>24.300000000000004</v>
      </c>
      <c r="C225" s="44" t="s">
        <v>288</v>
      </c>
      <c r="D225" s="45" t="s">
        <v>289</v>
      </c>
      <c r="E225" s="50"/>
      <c r="F225" s="41"/>
    </row>
    <row r="226" spans="2:6" ht="15" x14ac:dyDescent="0.2">
      <c r="B226" s="37">
        <v>25</v>
      </c>
      <c r="C226" s="63" t="s">
        <v>54</v>
      </c>
      <c r="D226" s="45"/>
      <c r="E226" s="50"/>
      <c r="F226" s="41"/>
    </row>
    <row r="227" spans="2:6" ht="15" x14ac:dyDescent="0.2">
      <c r="B227" s="42">
        <v>25.1</v>
      </c>
      <c r="C227" s="44" t="s">
        <v>290</v>
      </c>
      <c r="D227" s="45" t="s">
        <v>285</v>
      </c>
      <c r="E227" s="50"/>
      <c r="F227" s="41"/>
    </row>
    <row r="228" spans="2:6" ht="15" x14ac:dyDescent="0.2">
      <c r="B228" s="42">
        <f>+B227+0.1</f>
        <v>25.200000000000003</v>
      </c>
      <c r="C228" s="44" t="s">
        <v>291</v>
      </c>
      <c r="D228" s="40" t="s">
        <v>292</v>
      </c>
      <c r="E228" s="50"/>
      <c r="F228" s="41"/>
    </row>
    <row r="229" spans="2:6" ht="15" x14ac:dyDescent="0.2">
      <c r="B229" s="42">
        <f t="shared" ref="B229:B233" si="17">+B228+0.1</f>
        <v>25.300000000000004</v>
      </c>
      <c r="C229" s="44" t="s">
        <v>293</v>
      </c>
      <c r="D229" s="40" t="s">
        <v>294</v>
      </c>
      <c r="E229" s="50"/>
      <c r="F229" s="41"/>
    </row>
    <row r="230" spans="2:6" ht="15" x14ac:dyDescent="0.2">
      <c r="B230" s="42">
        <f t="shared" si="17"/>
        <v>25.400000000000006</v>
      </c>
      <c r="C230" s="44" t="s">
        <v>146</v>
      </c>
      <c r="D230" s="40" t="s">
        <v>294</v>
      </c>
      <c r="E230" s="50"/>
      <c r="F230" s="41"/>
    </row>
    <row r="231" spans="2:6" ht="15" x14ac:dyDescent="0.2">
      <c r="B231" s="42">
        <f t="shared" si="17"/>
        <v>25.500000000000007</v>
      </c>
      <c r="C231" s="44" t="s">
        <v>295</v>
      </c>
      <c r="D231" s="45" t="s">
        <v>179</v>
      </c>
      <c r="E231" s="50"/>
      <c r="F231" s="41"/>
    </row>
    <row r="232" spans="2:6" ht="30" x14ac:dyDescent="0.2">
      <c r="B232" s="42">
        <f t="shared" si="17"/>
        <v>25.600000000000009</v>
      </c>
      <c r="C232" s="44" t="s">
        <v>296</v>
      </c>
      <c r="D232" s="45" t="s">
        <v>179</v>
      </c>
      <c r="E232" s="50"/>
      <c r="F232" s="41"/>
    </row>
    <row r="233" spans="2:6" ht="30.75" thickBot="1" x14ac:dyDescent="0.25">
      <c r="B233" s="42">
        <f t="shared" si="17"/>
        <v>25.70000000000001</v>
      </c>
      <c r="C233" s="44" t="s">
        <v>297</v>
      </c>
      <c r="D233" s="45" t="s">
        <v>179</v>
      </c>
      <c r="E233" s="50" t="s">
        <v>96</v>
      </c>
      <c r="F233" s="41"/>
    </row>
    <row r="234" spans="2:6" ht="15.75" thickBot="1" x14ac:dyDescent="0.25">
      <c r="B234" s="34" t="s">
        <v>298</v>
      </c>
      <c r="C234" s="35"/>
      <c r="D234" s="35"/>
      <c r="E234" s="35"/>
      <c r="F234" s="36"/>
    </row>
    <row r="235" spans="2:6" ht="15" x14ac:dyDescent="0.2">
      <c r="B235" s="42">
        <v>26.1</v>
      </c>
      <c r="C235" s="62" t="s">
        <v>79</v>
      </c>
      <c r="D235" s="39" t="s">
        <v>10</v>
      </c>
      <c r="E235" s="40"/>
      <c r="F235" s="41"/>
    </row>
    <row r="236" spans="2:6" ht="15" x14ac:dyDescent="0.2">
      <c r="B236" s="42">
        <f>+B235+0.1</f>
        <v>26.200000000000003</v>
      </c>
      <c r="C236" s="44" t="s">
        <v>80</v>
      </c>
      <c r="D236" s="45" t="s">
        <v>10</v>
      </c>
      <c r="E236" s="40"/>
      <c r="F236" s="41"/>
    </row>
    <row r="237" spans="2:6" ht="15" x14ac:dyDescent="0.2">
      <c r="B237" s="42">
        <f t="shared" ref="B237:B242" si="18">+B236+0.1</f>
        <v>26.300000000000004</v>
      </c>
      <c r="C237" s="44" t="s">
        <v>81</v>
      </c>
      <c r="D237" s="45" t="s">
        <v>10</v>
      </c>
      <c r="E237" s="40"/>
      <c r="F237" s="41"/>
    </row>
    <row r="238" spans="2:6" ht="15" x14ac:dyDescent="0.2">
      <c r="B238" s="42">
        <f t="shared" si="18"/>
        <v>26.400000000000006</v>
      </c>
      <c r="C238" s="44" t="s">
        <v>82</v>
      </c>
      <c r="D238" s="40" t="s">
        <v>299</v>
      </c>
      <c r="E238" s="40"/>
      <c r="F238" s="41"/>
    </row>
    <row r="239" spans="2:6" ht="15" x14ac:dyDescent="0.2">
      <c r="B239" s="42">
        <f t="shared" si="18"/>
        <v>26.500000000000007</v>
      </c>
      <c r="C239" s="44" t="s">
        <v>127</v>
      </c>
      <c r="D239" s="45" t="s">
        <v>300</v>
      </c>
      <c r="E239" s="40"/>
      <c r="F239" s="41"/>
    </row>
    <row r="240" spans="2:6" ht="15" x14ac:dyDescent="0.2">
      <c r="B240" s="42">
        <f t="shared" si="18"/>
        <v>26.600000000000009</v>
      </c>
      <c r="C240" s="43" t="s">
        <v>301</v>
      </c>
      <c r="D240" s="40" t="s">
        <v>302</v>
      </c>
      <c r="E240" s="40"/>
      <c r="F240" s="41"/>
    </row>
    <row r="241" spans="2:6" ht="15" x14ac:dyDescent="0.2">
      <c r="B241" s="42">
        <f t="shared" si="18"/>
        <v>26.70000000000001</v>
      </c>
      <c r="C241" s="43" t="s">
        <v>303</v>
      </c>
      <c r="D241" s="40" t="s">
        <v>304</v>
      </c>
      <c r="E241" s="40"/>
      <c r="F241" s="41"/>
    </row>
    <row r="242" spans="2:6" ht="15" x14ac:dyDescent="0.2">
      <c r="B242" s="42">
        <f t="shared" si="18"/>
        <v>26.800000000000011</v>
      </c>
      <c r="C242" s="43" t="s">
        <v>99</v>
      </c>
      <c r="D242" s="40" t="s">
        <v>240</v>
      </c>
      <c r="E242" s="40" t="s">
        <v>96</v>
      </c>
      <c r="F242" s="41"/>
    </row>
    <row r="243" spans="2:6" ht="15" x14ac:dyDescent="0.2">
      <c r="B243" s="42">
        <f>+B242+0.1</f>
        <v>26.900000000000013</v>
      </c>
      <c r="C243" s="43" t="s">
        <v>305</v>
      </c>
      <c r="D243" s="40" t="s">
        <v>306</v>
      </c>
      <c r="E243" s="40"/>
      <c r="F243" s="41"/>
    </row>
    <row r="244" spans="2:6" ht="15" x14ac:dyDescent="0.2">
      <c r="B244" s="46">
        <v>26.1</v>
      </c>
      <c r="C244" s="43" t="s">
        <v>307</v>
      </c>
      <c r="D244" s="40" t="s">
        <v>308</v>
      </c>
      <c r="E244" s="40"/>
      <c r="F244" s="41"/>
    </row>
    <row r="245" spans="2:6" ht="15" x14ac:dyDescent="0.2">
      <c r="B245" s="46">
        <f>+B244+0.01</f>
        <v>26.110000000000003</v>
      </c>
      <c r="C245" s="43" t="s">
        <v>309</v>
      </c>
      <c r="D245" s="40">
        <v>4</v>
      </c>
      <c r="E245" s="40"/>
      <c r="F245" s="41"/>
    </row>
    <row r="246" spans="2:6" ht="15" x14ac:dyDescent="0.2">
      <c r="B246" s="46">
        <f t="shared" ref="B246:B248" si="19">+B245+0.01</f>
        <v>26.120000000000005</v>
      </c>
      <c r="C246" s="43" t="s">
        <v>310</v>
      </c>
      <c r="D246" s="40">
        <v>4</v>
      </c>
      <c r="E246" s="40"/>
      <c r="F246" s="41"/>
    </row>
    <row r="247" spans="2:6" ht="15" x14ac:dyDescent="0.2">
      <c r="B247" s="46">
        <f t="shared" si="19"/>
        <v>26.130000000000006</v>
      </c>
      <c r="C247" s="43" t="s">
        <v>311</v>
      </c>
      <c r="D247" s="40">
        <v>6</v>
      </c>
      <c r="E247" s="40"/>
      <c r="F247" s="41"/>
    </row>
    <row r="248" spans="2:6" ht="15.75" thickBot="1" x14ac:dyDescent="0.25">
      <c r="B248" s="46">
        <f t="shared" si="19"/>
        <v>26.140000000000008</v>
      </c>
      <c r="C248" s="43" t="s">
        <v>312</v>
      </c>
      <c r="D248" s="40">
        <v>2</v>
      </c>
      <c r="E248" s="40"/>
      <c r="F248" s="41"/>
    </row>
    <row r="249" spans="2:6" ht="15.75" thickBot="1" x14ac:dyDescent="0.25">
      <c r="B249" s="34" t="s">
        <v>313</v>
      </c>
      <c r="C249" s="35"/>
      <c r="D249" s="35"/>
      <c r="E249" s="35"/>
      <c r="F249" s="36"/>
    </row>
    <row r="250" spans="2:6" ht="15" x14ac:dyDescent="0.2">
      <c r="B250" s="42">
        <v>27.1</v>
      </c>
      <c r="C250" s="62" t="s">
        <v>79</v>
      </c>
      <c r="D250" s="39" t="s">
        <v>10</v>
      </c>
      <c r="E250" s="40"/>
      <c r="F250" s="41"/>
    </row>
    <row r="251" spans="2:6" ht="15" x14ac:dyDescent="0.2">
      <c r="B251" s="42">
        <v>27.2</v>
      </c>
      <c r="C251" s="44" t="s">
        <v>80</v>
      </c>
      <c r="D251" s="45" t="s">
        <v>10</v>
      </c>
      <c r="E251" s="40"/>
      <c r="F251" s="41"/>
    </row>
    <row r="252" spans="2:6" ht="15" x14ac:dyDescent="0.2">
      <c r="B252" s="42">
        <f>+B251+0.1</f>
        <v>27.3</v>
      </c>
      <c r="C252" s="44" t="s">
        <v>81</v>
      </c>
      <c r="D252" s="45" t="s">
        <v>10</v>
      </c>
      <c r="E252" s="40"/>
      <c r="F252" s="41"/>
    </row>
    <row r="253" spans="2:6" ht="15" x14ac:dyDescent="0.2">
      <c r="B253" s="42">
        <f t="shared" ref="B253:B257" si="20">+B252+0.1</f>
        <v>27.400000000000002</v>
      </c>
      <c r="C253" s="44" t="s">
        <v>82</v>
      </c>
      <c r="D253" s="40" t="s">
        <v>314</v>
      </c>
      <c r="E253" s="40"/>
      <c r="F253" s="41"/>
    </row>
    <row r="254" spans="2:6" ht="15" x14ac:dyDescent="0.2">
      <c r="B254" s="42">
        <f t="shared" si="20"/>
        <v>27.500000000000004</v>
      </c>
      <c r="C254" s="44" t="s">
        <v>127</v>
      </c>
      <c r="D254" s="45">
        <v>1</v>
      </c>
      <c r="E254" s="40"/>
      <c r="F254" s="41"/>
    </row>
    <row r="255" spans="2:6" ht="15" x14ac:dyDescent="0.2">
      <c r="B255" s="42">
        <f t="shared" si="20"/>
        <v>27.600000000000005</v>
      </c>
      <c r="C255" s="43" t="s">
        <v>301</v>
      </c>
      <c r="D255" s="40" t="s">
        <v>302</v>
      </c>
      <c r="E255" s="40"/>
      <c r="F255" s="41"/>
    </row>
    <row r="256" spans="2:6" ht="15" x14ac:dyDescent="0.2">
      <c r="B256" s="42">
        <f t="shared" si="20"/>
        <v>27.700000000000006</v>
      </c>
      <c r="C256" s="43" t="s">
        <v>303</v>
      </c>
      <c r="D256" s="40" t="s">
        <v>304</v>
      </c>
      <c r="E256" s="40"/>
      <c r="F256" s="41"/>
    </row>
    <row r="257" spans="2:7" ht="15" x14ac:dyDescent="0.2">
      <c r="B257" s="42">
        <f t="shared" si="20"/>
        <v>27.800000000000008</v>
      </c>
      <c r="C257" s="43" t="s">
        <v>99</v>
      </c>
      <c r="D257" s="40" t="s">
        <v>240</v>
      </c>
      <c r="E257" s="40" t="s">
        <v>96</v>
      </c>
      <c r="F257" s="41"/>
    </row>
    <row r="258" spans="2:7" ht="15" x14ac:dyDescent="0.2">
      <c r="B258" s="42">
        <f>+B257+0.1</f>
        <v>27.900000000000009</v>
      </c>
      <c r="C258" s="43" t="s">
        <v>315</v>
      </c>
      <c r="D258" s="40" t="s">
        <v>316</v>
      </c>
      <c r="E258" s="40"/>
      <c r="F258" s="41"/>
    </row>
    <row r="259" spans="2:7" ht="15" x14ac:dyDescent="0.2">
      <c r="B259" s="46">
        <v>27.1</v>
      </c>
      <c r="C259" s="43" t="s">
        <v>317</v>
      </c>
      <c r="D259" s="40" t="s">
        <v>318</v>
      </c>
      <c r="E259" s="40"/>
      <c r="F259" s="41"/>
    </row>
    <row r="260" spans="2:7" ht="15" x14ac:dyDescent="0.2">
      <c r="B260" s="46">
        <f>+B259+0.01</f>
        <v>27.110000000000003</v>
      </c>
      <c r="C260" s="43" t="s">
        <v>319</v>
      </c>
      <c r="D260" s="40" t="s">
        <v>320</v>
      </c>
      <c r="E260" s="40"/>
      <c r="F260" s="41"/>
    </row>
    <row r="261" spans="2:7" ht="15" x14ac:dyDescent="0.2">
      <c r="B261" s="46">
        <f>+B260+0.01</f>
        <v>27.120000000000005</v>
      </c>
      <c r="C261" s="43" t="s">
        <v>321</v>
      </c>
      <c r="D261" s="40" t="s">
        <v>24</v>
      </c>
      <c r="E261" s="40"/>
      <c r="F261" s="41"/>
    </row>
    <row r="262" spans="2:7" ht="15" x14ac:dyDescent="0.2">
      <c r="B262" s="64">
        <v>28</v>
      </c>
      <c r="C262" s="65" t="s">
        <v>322</v>
      </c>
      <c r="D262" s="66"/>
      <c r="E262" s="66"/>
      <c r="F262" s="67"/>
    </row>
    <row r="263" spans="2:7" ht="60.75" thickBot="1" x14ac:dyDescent="0.25">
      <c r="B263" s="68">
        <v>28.1</v>
      </c>
      <c r="C263" s="69" t="s">
        <v>323</v>
      </c>
      <c r="D263" s="66" t="s">
        <v>179</v>
      </c>
      <c r="E263" s="66"/>
      <c r="F263" s="67"/>
    </row>
    <row r="264" spans="2:7" customFormat="1" ht="15.75" thickBot="1" x14ac:dyDescent="0.3">
      <c r="B264" s="70"/>
      <c r="C264" s="71" t="s">
        <v>324</v>
      </c>
      <c r="D264" s="72"/>
      <c r="E264" s="72"/>
      <c r="F264" s="73"/>
      <c r="G264" s="74"/>
    </row>
    <row r="265" spans="2:7" customFormat="1" ht="15" x14ac:dyDescent="0.25">
      <c r="B265" s="75">
        <v>29.1</v>
      </c>
      <c r="C265" s="76" t="s">
        <v>79</v>
      </c>
      <c r="D265" s="77" t="s">
        <v>10</v>
      </c>
      <c r="E265" s="78"/>
      <c r="F265" s="79"/>
      <c r="G265" s="74"/>
    </row>
    <row r="266" spans="2:7" customFormat="1" ht="15" x14ac:dyDescent="0.25">
      <c r="B266" s="75">
        <f>+B265+0.1</f>
        <v>29.200000000000003</v>
      </c>
      <c r="C266" s="44" t="s">
        <v>80</v>
      </c>
      <c r="D266" s="45" t="s">
        <v>10</v>
      </c>
      <c r="E266" s="80"/>
      <c r="F266" s="81"/>
      <c r="G266" s="74"/>
    </row>
    <row r="267" spans="2:7" customFormat="1" ht="15" x14ac:dyDescent="0.25">
      <c r="B267" s="75">
        <f t="shared" ref="B267:B272" si="21">+B266+0.1</f>
        <v>29.300000000000004</v>
      </c>
      <c r="C267" s="44" t="s">
        <v>81</v>
      </c>
      <c r="D267" s="45" t="s">
        <v>10</v>
      </c>
      <c r="E267" s="80"/>
      <c r="F267" s="81"/>
      <c r="G267" s="74"/>
    </row>
    <row r="268" spans="2:7" customFormat="1" ht="15" x14ac:dyDescent="0.25">
      <c r="B268" s="75">
        <f t="shared" si="21"/>
        <v>29.400000000000006</v>
      </c>
      <c r="C268" s="44" t="s">
        <v>82</v>
      </c>
      <c r="D268" s="45" t="s">
        <v>325</v>
      </c>
      <c r="E268" s="80"/>
      <c r="F268" s="81"/>
      <c r="G268" s="74"/>
    </row>
    <row r="269" spans="2:7" customFormat="1" ht="15" x14ac:dyDescent="0.25">
      <c r="B269" s="75">
        <f t="shared" si="21"/>
        <v>29.500000000000007</v>
      </c>
      <c r="C269" s="82" t="s">
        <v>97</v>
      </c>
      <c r="D269" s="83">
        <v>1</v>
      </c>
      <c r="E269" s="84"/>
      <c r="F269" s="85"/>
      <c r="G269" s="74"/>
    </row>
    <row r="270" spans="2:7" customFormat="1" ht="15" x14ac:dyDescent="0.25">
      <c r="B270" s="75">
        <f t="shared" si="21"/>
        <v>29.600000000000009</v>
      </c>
      <c r="C270" s="44" t="s">
        <v>17</v>
      </c>
      <c r="D270" s="45" t="s">
        <v>18</v>
      </c>
      <c r="E270" s="84"/>
      <c r="F270" s="85"/>
      <c r="G270" s="74"/>
    </row>
    <row r="271" spans="2:7" customFormat="1" ht="15" x14ac:dyDescent="0.25">
      <c r="B271" s="75">
        <f t="shared" si="21"/>
        <v>29.70000000000001</v>
      </c>
      <c r="C271" s="43" t="s">
        <v>326</v>
      </c>
      <c r="D271" s="40" t="s">
        <v>327</v>
      </c>
      <c r="E271" s="84"/>
      <c r="F271" s="85"/>
      <c r="G271" s="74"/>
    </row>
    <row r="272" spans="2:7" customFormat="1" ht="15" x14ac:dyDescent="0.25">
      <c r="B272" s="75">
        <f t="shared" si="21"/>
        <v>29.800000000000011</v>
      </c>
      <c r="C272" s="43" t="s">
        <v>328</v>
      </c>
      <c r="D272" s="40" t="s">
        <v>329</v>
      </c>
      <c r="E272" s="84"/>
      <c r="F272" s="85"/>
      <c r="G272" s="74"/>
    </row>
    <row r="273" spans="2:7" customFormat="1" ht="15" x14ac:dyDescent="0.25">
      <c r="B273" s="86">
        <v>30</v>
      </c>
      <c r="C273" s="63" t="s">
        <v>330</v>
      </c>
      <c r="D273" s="83"/>
      <c r="E273" s="84"/>
      <c r="F273" s="85"/>
      <c r="G273" s="74"/>
    </row>
    <row r="274" spans="2:7" customFormat="1" ht="15" x14ac:dyDescent="0.25">
      <c r="B274" s="75">
        <v>30.1</v>
      </c>
      <c r="C274" s="44" t="s">
        <v>139</v>
      </c>
      <c r="D274" s="40" t="s">
        <v>140</v>
      </c>
      <c r="E274" s="84"/>
      <c r="F274" s="85"/>
      <c r="G274" s="74"/>
    </row>
    <row r="275" spans="2:7" customFormat="1" ht="15" x14ac:dyDescent="0.25">
      <c r="B275" s="75">
        <f>+B274+0.1</f>
        <v>30.200000000000003</v>
      </c>
      <c r="C275" s="82" t="s">
        <v>144</v>
      </c>
      <c r="D275" s="83" t="s">
        <v>331</v>
      </c>
      <c r="E275" s="84"/>
      <c r="F275" s="85"/>
      <c r="G275" s="74"/>
    </row>
    <row r="276" spans="2:7" customFormat="1" ht="15" x14ac:dyDescent="0.25">
      <c r="B276" s="75">
        <f>+B275+0.1</f>
        <v>30.300000000000004</v>
      </c>
      <c r="C276" s="82" t="s">
        <v>146</v>
      </c>
      <c r="D276" s="83" t="s">
        <v>332</v>
      </c>
      <c r="E276" s="84"/>
      <c r="F276" s="85"/>
      <c r="G276" s="74"/>
    </row>
    <row r="277" spans="2:7" customFormat="1" ht="15" x14ac:dyDescent="0.25">
      <c r="B277" s="86">
        <v>31</v>
      </c>
      <c r="C277" s="63" t="s">
        <v>333</v>
      </c>
      <c r="D277" s="45"/>
      <c r="E277" s="84"/>
      <c r="F277" s="85"/>
      <c r="G277" s="74"/>
    </row>
    <row r="278" spans="2:7" customFormat="1" ht="15" x14ac:dyDescent="0.25">
      <c r="B278" s="75">
        <v>31.1</v>
      </c>
      <c r="C278" s="44" t="s">
        <v>190</v>
      </c>
      <c r="D278" s="40" t="s">
        <v>191</v>
      </c>
      <c r="E278" s="84"/>
      <c r="F278" s="85"/>
      <c r="G278" s="74"/>
    </row>
    <row r="279" spans="2:7" customFormat="1" ht="15" x14ac:dyDescent="0.25">
      <c r="B279" s="86">
        <v>32</v>
      </c>
      <c r="C279" s="63" t="s">
        <v>258</v>
      </c>
      <c r="D279" s="45"/>
      <c r="E279" s="84"/>
      <c r="F279" s="85"/>
      <c r="G279" s="74"/>
    </row>
    <row r="280" spans="2:7" customFormat="1" ht="45" x14ac:dyDescent="0.25">
      <c r="B280" s="75">
        <v>32.1</v>
      </c>
      <c r="C280" s="44" t="s">
        <v>205</v>
      </c>
      <c r="D280" s="40" t="s">
        <v>206</v>
      </c>
      <c r="E280" s="84"/>
      <c r="F280" s="85"/>
      <c r="G280" s="74"/>
    </row>
    <row r="281" spans="2:7" customFormat="1" ht="15" x14ac:dyDescent="0.25">
      <c r="B281" s="75">
        <v>32.200000000000003</v>
      </c>
      <c r="C281" s="44" t="s">
        <v>207</v>
      </c>
      <c r="D281" s="45">
        <v>1</v>
      </c>
      <c r="E281" s="84"/>
      <c r="F281" s="85"/>
      <c r="G281" s="74"/>
    </row>
    <row r="282" spans="2:7" customFormat="1" ht="15" x14ac:dyDescent="0.25">
      <c r="B282" s="75">
        <v>32.299999999999997</v>
      </c>
      <c r="C282" s="44" t="s">
        <v>208</v>
      </c>
      <c r="D282" s="45">
        <v>1</v>
      </c>
      <c r="E282" s="84"/>
      <c r="F282" s="85"/>
      <c r="G282" s="74"/>
    </row>
    <row r="283" spans="2:7" customFormat="1" ht="15" x14ac:dyDescent="0.25">
      <c r="B283" s="86">
        <v>33</v>
      </c>
      <c r="C283" s="63" t="s">
        <v>334</v>
      </c>
      <c r="D283" s="45"/>
      <c r="E283" s="84"/>
      <c r="F283" s="85"/>
      <c r="G283" s="74"/>
    </row>
    <row r="284" spans="2:7" customFormat="1" ht="15" x14ac:dyDescent="0.25">
      <c r="B284" s="75">
        <v>33.1</v>
      </c>
      <c r="C284" s="44" t="s">
        <v>210</v>
      </c>
      <c r="D284" s="45" t="s">
        <v>179</v>
      </c>
      <c r="E284" s="84"/>
      <c r="F284" s="85"/>
      <c r="G284" s="74"/>
    </row>
    <row r="285" spans="2:7" customFormat="1" ht="15" x14ac:dyDescent="0.25">
      <c r="B285" s="75">
        <v>33.200000000000003</v>
      </c>
      <c r="C285" s="44" t="s">
        <v>335</v>
      </c>
      <c r="D285" s="45" t="s">
        <v>179</v>
      </c>
      <c r="E285" s="84"/>
      <c r="F285" s="85"/>
      <c r="G285" s="74"/>
    </row>
    <row r="286" spans="2:7" customFormat="1" ht="15" x14ac:dyDescent="0.25">
      <c r="B286" s="86">
        <v>34</v>
      </c>
      <c r="C286" s="63" t="s">
        <v>336</v>
      </c>
      <c r="D286" s="45"/>
      <c r="E286" s="84"/>
      <c r="F286" s="85"/>
      <c r="G286" s="74"/>
    </row>
    <row r="287" spans="2:7" customFormat="1" ht="45" x14ac:dyDescent="0.25">
      <c r="B287" s="75">
        <v>34.1</v>
      </c>
      <c r="C287" s="44" t="s">
        <v>215</v>
      </c>
      <c r="D287" s="45" t="s">
        <v>179</v>
      </c>
      <c r="E287" s="84"/>
      <c r="F287" s="85"/>
      <c r="G287" s="74"/>
    </row>
    <row r="288" spans="2:7" customFormat="1" ht="15" x14ac:dyDescent="0.25">
      <c r="B288" s="86">
        <v>35</v>
      </c>
      <c r="C288" s="63" t="s">
        <v>54</v>
      </c>
      <c r="D288" s="45"/>
      <c r="E288" s="84"/>
      <c r="F288" s="85"/>
      <c r="G288" s="74"/>
    </row>
    <row r="289" spans="2:7" customFormat="1" ht="15" x14ac:dyDescent="0.25">
      <c r="B289" s="75">
        <v>35.1</v>
      </c>
      <c r="C289" s="44" t="s">
        <v>218</v>
      </c>
      <c r="D289" s="40" t="s">
        <v>337</v>
      </c>
      <c r="E289" s="84"/>
      <c r="F289" s="85"/>
      <c r="G289" s="74"/>
    </row>
    <row r="290" spans="2:7" customFormat="1" ht="15" x14ac:dyDescent="0.25">
      <c r="B290" s="75">
        <v>35.200000000000003</v>
      </c>
      <c r="C290" s="44" t="s">
        <v>220</v>
      </c>
      <c r="D290" s="45" t="s">
        <v>66</v>
      </c>
      <c r="E290" s="84"/>
      <c r="F290" s="85"/>
      <c r="G290" s="74"/>
    </row>
    <row r="291" spans="2:7" customFormat="1" ht="15" x14ac:dyDescent="0.25">
      <c r="B291" s="86">
        <v>36</v>
      </c>
      <c r="C291" s="63" t="s">
        <v>322</v>
      </c>
      <c r="D291" s="45"/>
      <c r="E291" s="84"/>
      <c r="F291" s="85"/>
      <c r="G291" s="74"/>
    </row>
    <row r="292" spans="2:7" customFormat="1" ht="15.75" thickBot="1" x14ac:dyDescent="0.3">
      <c r="B292" s="75">
        <v>36.1</v>
      </c>
      <c r="C292" s="44" t="s">
        <v>338</v>
      </c>
      <c r="D292" s="45">
        <v>2</v>
      </c>
      <c r="E292" s="84"/>
      <c r="F292" s="85"/>
      <c r="G292" s="74"/>
    </row>
    <row r="293" spans="2:7" ht="36" customHeight="1" thickBot="1" x14ac:dyDescent="0.25">
      <c r="B293" s="70">
        <v>37</v>
      </c>
      <c r="C293" s="87" t="s">
        <v>339</v>
      </c>
      <c r="D293" s="88" t="s">
        <v>340</v>
      </c>
      <c r="E293" s="89"/>
      <c r="F293" s="90"/>
    </row>
    <row r="294" spans="2:7" ht="15.75" thickBot="1" x14ac:dyDescent="0.25">
      <c r="B294" s="70">
        <v>38</v>
      </c>
      <c r="C294" s="71" t="s">
        <v>341</v>
      </c>
      <c r="D294" s="72"/>
      <c r="E294" s="72"/>
      <c r="F294" s="73"/>
    </row>
    <row r="295" spans="2:7" ht="15" x14ac:dyDescent="0.2">
      <c r="B295" s="75">
        <v>38.1</v>
      </c>
      <c r="C295" s="76" t="s">
        <v>342</v>
      </c>
      <c r="D295" s="77" t="s">
        <v>179</v>
      </c>
      <c r="E295" s="78"/>
      <c r="F295" s="79"/>
    </row>
    <row r="296" spans="2:7" ht="15" x14ac:dyDescent="0.2">
      <c r="B296" s="75">
        <f>+B295+0.1</f>
        <v>38.200000000000003</v>
      </c>
      <c r="C296" s="44" t="s">
        <v>343</v>
      </c>
      <c r="D296" s="45" t="s">
        <v>179</v>
      </c>
      <c r="E296" s="80"/>
      <c r="F296" s="81"/>
    </row>
    <row r="297" spans="2:7" ht="15" x14ac:dyDescent="0.2">
      <c r="B297" s="75">
        <f t="shared" ref="B297:B299" si="22">+B296+0.1</f>
        <v>38.300000000000004</v>
      </c>
      <c r="C297" s="44" t="s">
        <v>344</v>
      </c>
      <c r="D297" s="45" t="s">
        <v>179</v>
      </c>
      <c r="E297" s="80"/>
      <c r="F297" s="81"/>
    </row>
    <row r="298" spans="2:7" ht="30" x14ac:dyDescent="0.2">
      <c r="B298" s="75">
        <f t="shared" si="22"/>
        <v>38.400000000000006</v>
      </c>
      <c r="C298" s="44" t="s">
        <v>345</v>
      </c>
      <c r="D298" s="45" t="s">
        <v>179</v>
      </c>
      <c r="E298" s="80"/>
      <c r="F298" s="81"/>
    </row>
    <row r="299" spans="2:7" ht="30" x14ac:dyDescent="0.2">
      <c r="B299" s="75">
        <f t="shared" si="22"/>
        <v>38.500000000000007</v>
      </c>
      <c r="C299" s="82" t="s">
        <v>346</v>
      </c>
      <c r="D299" s="45" t="s">
        <v>179</v>
      </c>
      <c r="E299" s="84"/>
      <c r="F299" s="85"/>
    </row>
    <row r="300" spans="2:7" ht="30" x14ac:dyDescent="0.2">
      <c r="B300" s="75">
        <v>38.600000000000009</v>
      </c>
      <c r="C300" s="82" t="s">
        <v>347</v>
      </c>
      <c r="D300" s="83" t="s">
        <v>179</v>
      </c>
      <c r="E300" s="84"/>
      <c r="F300" s="85"/>
    </row>
    <row r="301" spans="2:7" ht="30.75" thickBot="1" x14ac:dyDescent="0.25">
      <c r="B301" s="75">
        <v>38.700000000000003</v>
      </c>
      <c r="C301" s="91" t="s">
        <v>348</v>
      </c>
      <c r="D301" s="92" t="s">
        <v>349</v>
      </c>
      <c r="E301" s="93"/>
      <c r="F301" s="94"/>
    </row>
    <row r="302" spans="2:7" ht="69.75" customHeight="1" thickTop="1" thickBot="1" x14ac:dyDescent="0.25">
      <c r="B302" s="95" t="s">
        <v>350</v>
      </c>
      <c r="C302" s="96"/>
      <c r="D302" s="96"/>
      <c r="E302" s="96"/>
      <c r="F302" s="97"/>
    </row>
    <row r="303" spans="2:7" ht="13.5" thickTop="1" x14ac:dyDescent="0.2"/>
  </sheetData>
  <mergeCells count="14">
    <mergeCell ref="C294:F294"/>
    <mergeCell ref="B302:F302"/>
    <mergeCell ref="B88:F88"/>
    <mergeCell ref="B98:F98"/>
    <mergeCell ref="B178:F178"/>
    <mergeCell ref="B234:F234"/>
    <mergeCell ref="B249:F249"/>
    <mergeCell ref="C264:F264"/>
    <mergeCell ref="B3:F3"/>
    <mergeCell ref="B6:F6"/>
    <mergeCell ref="B9:F9"/>
    <mergeCell ref="B10:F10"/>
    <mergeCell ref="B11:F11"/>
    <mergeCell ref="B62:F62"/>
  </mergeCells>
  <pageMargins left="0.70866141732283472" right="0.70866141732283472" top="0.74803149606299213" bottom="0.74803149606299213" header="0.31496062992125984" footer="0.31496062992125984"/>
  <pageSetup paperSize="9" scale="41" fitToHeight="5" orientation="portrait" r:id="rId1"/>
  <rowBreaks count="3" manualBreakCount="3">
    <brk id="87" min="1" max="5" man="1"/>
    <brk id="141" min="1" max="5" man="1"/>
    <brk id="248" min="1"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TABLERO CONTROL Y PROTEC LST</vt:lpstr>
      <vt:lpstr>'TABLERO CONTROL Y PROTEC LST'!Área_de_impresión</vt:lpstr>
      <vt:lpstr>'TABLERO CONTROL Y PROTEC LST'!Títulos_a_imprimir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2023-06-26T02:09:09Z</dcterms:created>
  <dcterms:modified xsi:type="dcterms:W3CDTF">2023-06-26T02:12:55Z</dcterms:modified>
</cp:coreProperties>
</file>